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autoCompressPictures="0"/>
  <bookViews>
    <workbookView xWindow="0" yWindow="0" windowWidth="27320" windowHeight="14820"/>
  </bookViews>
  <sheets>
    <sheet name="Plan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84" i="1" l="1"/>
  <c r="I229" i="1"/>
  <c r="H21" i="1"/>
  <c r="H22" i="1"/>
  <c r="H23" i="1"/>
  <c r="H24" i="1"/>
  <c r="I21" i="1"/>
  <c r="H25" i="1"/>
  <c r="H26" i="1"/>
  <c r="I25" i="1"/>
  <c r="H27" i="1"/>
  <c r="H28" i="1"/>
  <c r="I27" i="1"/>
  <c r="H29" i="1"/>
  <c r="H30" i="1"/>
  <c r="I29" i="1"/>
  <c r="H31" i="1"/>
  <c r="H32" i="1"/>
  <c r="I31" i="1"/>
  <c r="H33" i="1"/>
  <c r="H34" i="1"/>
  <c r="H35" i="1"/>
  <c r="H36" i="1"/>
  <c r="I33" i="1"/>
  <c r="H37" i="1"/>
  <c r="H38" i="1"/>
  <c r="H39" i="1"/>
  <c r="H40" i="1"/>
  <c r="I37" i="1"/>
  <c r="H41" i="1"/>
  <c r="H42" i="1"/>
  <c r="H43" i="1"/>
  <c r="H44" i="1"/>
  <c r="I41" i="1"/>
  <c r="H45" i="1"/>
  <c r="H46" i="1"/>
  <c r="I45" i="1"/>
  <c r="H47" i="1"/>
  <c r="I47" i="1"/>
  <c r="H48" i="1"/>
  <c r="H49" i="1"/>
  <c r="I48" i="1"/>
  <c r="H50" i="1"/>
  <c r="H51" i="1"/>
  <c r="I50" i="1"/>
  <c r="H52" i="1"/>
  <c r="H53" i="1"/>
  <c r="I52" i="1"/>
  <c r="H54" i="1"/>
  <c r="H55" i="1"/>
  <c r="I54" i="1"/>
  <c r="H56" i="1"/>
  <c r="H57" i="1"/>
  <c r="I56" i="1"/>
  <c r="H58" i="1"/>
  <c r="H59" i="1"/>
  <c r="I58" i="1"/>
  <c r="H60" i="1"/>
  <c r="H61" i="1"/>
  <c r="I60" i="1"/>
  <c r="H62" i="1"/>
  <c r="H63" i="1"/>
  <c r="I62" i="1"/>
  <c r="H64" i="1"/>
  <c r="H65" i="1"/>
  <c r="I64" i="1"/>
  <c r="H66" i="1"/>
  <c r="H67" i="1"/>
  <c r="H68" i="1"/>
  <c r="H69" i="1"/>
  <c r="I66" i="1"/>
  <c r="H70" i="1"/>
  <c r="H71" i="1"/>
  <c r="I70" i="1"/>
  <c r="H72" i="1"/>
  <c r="H73" i="1"/>
  <c r="I72" i="1"/>
  <c r="H74" i="1"/>
  <c r="H75" i="1"/>
  <c r="I74" i="1"/>
  <c r="H76" i="1"/>
  <c r="H77" i="1"/>
  <c r="I76" i="1"/>
  <c r="H78" i="1"/>
  <c r="H79" i="1"/>
  <c r="I78" i="1"/>
  <c r="H80" i="1"/>
  <c r="H81" i="1"/>
  <c r="I80" i="1"/>
  <c r="H82" i="1"/>
  <c r="H83" i="1"/>
  <c r="I82" i="1"/>
  <c r="H84" i="1"/>
  <c r="H85" i="1"/>
  <c r="I84" i="1"/>
  <c r="H86" i="1"/>
  <c r="H87" i="1"/>
  <c r="I86" i="1"/>
  <c r="H88" i="1"/>
  <c r="H89" i="1"/>
  <c r="I88" i="1"/>
  <c r="H90" i="1"/>
  <c r="H91" i="1"/>
  <c r="I90" i="1"/>
  <c r="H92" i="1"/>
  <c r="H93" i="1"/>
  <c r="I92" i="1"/>
  <c r="H94" i="1"/>
  <c r="H95" i="1"/>
  <c r="I94" i="1"/>
  <c r="H96" i="1"/>
  <c r="H97" i="1"/>
  <c r="I96" i="1"/>
  <c r="H98" i="1"/>
  <c r="H99" i="1"/>
  <c r="I98" i="1"/>
  <c r="H100" i="1"/>
  <c r="H101" i="1"/>
  <c r="I100" i="1"/>
  <c r="H102" i="1"/>
  <c r="H103" i="1"/>
  <c r="I102" i="1"/>
  <c r="H104" i="1"/>
  <c r="H105" i="1"/>
  <c r="I104" i="1"/>
  <c r="H106" i="1"/>
  <c r="H107" i="1"/>
  <c r="I106" i="1"/>
  <c r="H108" i="1"/>
  <c r="H109" i="1"/>
  <c r="I108" i="1"/>
  <c r="H110" i="1"/>
  <c r="H111" i="1"/>
  <c r="I110" i="1"/>
  <c r="H112" i="1"/>
  <c r="H113" i="1"/>
  <c r="I112" i="1"/>
  <c r="H114" i="1"/>
  <c r="H115" i="1"/>
  <c r="I114" i="1"/>
  <c r="H116" i="1"/>
  <c r="H117" i="1"/>
  <c r="I116" i="1"/>
  <c r="H118" i="1"/>
  <c r="H119" i="1"/>
  <c r="I118" i="1"/>
  <c r="H120" i="1"/>
  <c r="H121" i="1"/>
  <c r="I120" i="1"/>
  <c r="H122" i="1"/>
  <c r="H123" i="1"/>
  <c r="I122" i="1"/>
  <c r="H124" i="1"/>
  <c r="H125" i="1"/>
  <c r="I124" i="1"/>
  <c r="H126" i="1"/>
  <c r="H127" i="1"/>
  <c r="I126" i="1"/>
  <c r="H128" i="1"/>
  <c r="H129" i="1"/>
  <c r="I128" i="1"/>
  <c r="H130" i="1"/>
  <c r="H131" i="1"/>
  <c r="I130" i="1"/>
  <c r="H132" i="1"/>
  <c r="H133" i="1"/>
  <c r="I132" i="1"/>
  <c r="H134" i="1"/>
  <c r="H135" i="1"/>
  <c r="I134" i="1"/>
  <c r="H136" i="1"/>
  <c r="H137" i="1"/>
  <c r="I136" i="1"/>
  <c r="H138" i="1"/>
  <c r="H139" i="1"/>
  <c r="I138" i="1"/>
  <c r="H140" i="1"/>
  <c r="H141" i="1"/>
  <c r="I140" i="1"/>
  <c r="H142" i="1"/>
  <c r="H143" i="1"/>
  <c r="I142" i="1"/>
  <c r="H144" i="1"/>
  <c r="H145" i="1"/>
  <c r="I144" i="1"/>
  <c r="H146" i="1"/>
  <c r="H147" i="1"/>
  <c r="I146" i="1"/>
  <c r="H148" i="1"/>
  <c r="H149" i="1"/>
  <c r="I148" i="1"/>
  <c r="H150" i="1"/>
  <c r="H151" i="1"/>
  <c r="I150" i="1"/>
  <c r="H152" i="1"/>
  <c r="H153" i="1"/>
  <c r="I152" i="1"/>
  <c r="H154" i="1"/>
  <c r="H155" i="1"/>
  <c r="I154" i="1"/>
  <c r="H156" i="1"/>
  <c r="H157" i="1"/>
  <c r="I156" i="1"/>
  <c r="H158" i="1"/>
  <c r="H159" i="1"/>
  <c r="I158" i="1"/>
  <c r="H160" i="1"/>
  <c r="H161" i="1"/>
  <c r="I160" i="1"/>
  <c r="H162" i="1"/>
  <c r="H163" i="1"/>
  <c r="I162" i="1"/>
  <c r="H164" i="1"/>
  <c r="H165" i="1"/>
  <c r="I164" i="1"/>
  <c r="H166" i="1"/>
  <c r="H167" i="1"/>
  <c r="I166" i="1"/>
  <c r="H168" i="1"/>
  <c r="H169" i="1"/>
  <c r="H170" i="1"/>
  <c r="H171" i="1"/>
  <c r="I168" i="1"/>
  <c r="H172" i="1"/>
  <c r="H173" i="1"/>
  <c r="I172" i="1"/>
  <c r="H174" i="1"/>
  <c r="H175" i="1"/>
  <c r="I174" i="1"/>
  <c r="H176" i="1"/>
  <c r="H177" i="1"/>
  <c r="I176" i="1"/>
  <c r="H178" i="1"/>
  <c r="H179" i="1"/>
  <c r="I178" i="1"/>
  <c r="H180" i="1"/>
  <c r="H181" i="1"/>
  <c r="I180" i="1"/>
  <c r="H182" i="1"/>
  <c r="H183" i="1"/>
  <c r="I182" i="1"/>
  <c r="H184" i="1"/>
  <c r="H185" i="1"/>
  <c r="H186" i="1"/>
  <c r="H187" i="1"/>
  <c r="I186" i="1"/>
  <c r="H188" i="1"/>
  <c r="H189" i="1"/>
  <c r="I188" i="1"/>
  <c r="H190" i="1"/>
  <c r="H191" i="1"/>
  <c r="I190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H224" i="1"/>
  <c r="I223" i="1"/>
  <c r="H225" i="1"/>
  <c r="H226" i="1"/>
  <c r="I225" i="1"/>
  <c r="H227" i="1"/>
  <c r="H228" i="1"/>
  <c r="I227" i="1"/>
</calcChain>
</file>

<file path=xl/sharedStrings.xml><?xml version="1.0" encoding="utf-8"?>
<sst xmlns="http://schemas.openxmlformats.org/spreadsheetml/2006/main" count="466" uniqueCount="100">
  <si>
    <t>Razão Social: Maria da Silva Soares EPP</t>
  </si>
  <si>
    <t>CNPJ: 02.729.231/0001-66   CF/DF 07.388.941/001-75</t>
  </si>
  <si>
    <t>SHC/Norte CL Quadra 408 BL B LJ 06, Subsolo - Asa Norte - Brasília/DF</t>
  </si>
  <si>
    <t>Telefax: 61 3347-4330 Celular: 61 8117-8674 e 61 8117-8678</t>
  </si>
  <si>
    <t>Banco: Caixa Econômica Federal Ag: 0974 C/C: 1478-9 OP: 003</t>
  </si>
  <si>
    <t>E-mail: capriestofamento@gmail.com</t>
  </si>
  <si>
    <t>Ao</t>
  </si>
  <si>
    <t>Superior Tribunal de Justiça - STJ</t>
  </si>
  <si>
    <t>CNPJ: 00.488.478/0001-02</t>
  </si>
  <si>
    <t>End: SAF Sul, Quadra 06 Lote 01, Brasília - DF</t>
  </si>
  <si>
    <t>Item</t>
  </si>
  <si>
    <t>Pat.</t>
  </si>
  <si>
    <t>Descrição</t>
  </si>
  <si>
    <t>Unidade</t>
  </si>
  <si>
    <t>Serviços a serem executados</t>
  </si>
  <si>
    <t>Qtde.</t>
  </si>
  <si>
    <t>Valor unit.</t>
  </si>
  <si>
    <t>Valor total R$</t>
  </si>
  <si>
    <t>Valor total do item</t>
  </si>
  <si>
    <t>DEPÓSITO DE PATRIMÔNIO</t>
  </si>
  <si>
    <t>Troca de espuma geral</t>
  </si>
  <si>
    <t>Troca de palhinha de assento</t>
  </si>
  <si>
    <t>Troca de pistão da base à gás</t>
  </si>
  <si>
    <t>Troca de espuma de assento</t>
  </si>
  <si>
    <t>Troca de espuma de encosto</t>
  </si>
  <si>
    <t>POLTRONA GIRATÓRIA, COM BRAÇOS, MARCA MIRANTI, MODELO 6100CBBKG, CÓDIGO PO1, COR AZUL.</t>
  </si>
  <si>
    <t>CADEIRA GIRATÓRIA, COM BRAÇOS, ESPALDAR BAIXO, PARA SERVIDOR, ASSENTO E ENCOSTO INDEPENDENTES; PÉ COM 5 PATAS EM AÇO E RODÍZIOS DUPLOS DE NYLON COM REVESTIMENTO NA COR AZUL</t>
  </si>
  <si>
    <t>VALOR TOTAL</t>
  </si>
  <si>
    <t>Seção de Transporte</t>
  </si>
  <si>
    <t>SALA DA MENSAGERIA</t>
  </si>
  <si>
    <t>POLTRONA GIRATORIA, DE ESPALDAR BAIXO, MED. 0,62X0,66X0,80CM, REV. COURO NATURAL 100, MARCA OCA P-PG-910.</t>
  </si>
  <si>
    <t>POLTRONA GIRATÓRIA, COM BRAÇOS, CONCHA ÚNICA, COM ESPALDAR MÉDIO, PARA REUNIÃO, ASSENTO E ENCOSTO ESTRUTURADOS, REVESTIDA EM COURO NATURAL, 05 PATAS.</t>
  </si>
  <si>
    <t>Troca de rodízio em nylon para piso rígido (por unidade)</t>
  </si>
  <si>
    <t>CADEIRA GIRATÓRIA, MARCA FLEXFORM, MOD. PLUSAPTRI-PN05, ASSENTO E ENCOSTO EM COMPENSADO MOLDADOS; CAPA EM POLIPROPILENO TEXTURIZ. NA COR PRETA; ESTOF. EM ESPUMA INJETADA DE POLIURET. FLEXIVEL HR; REVEST. EM TECIDO PANAMÁ AZUL ESCURO. 5 PATAS; RODIZ. DUPLOS, COM APOIA BRAÇOS</t>
  </si>
  <si>
    <t>CADEIRA GIRATÓRIA, COM BRAÇOS, ESPALDAR BAIXO, PARA SERVIDOR, MARCA MIRANTI, MODELO 6020CBBKG, REVESTIMENTO EM TECIDO NA COR AZUL, COM 5 PATAS E RODÍZIOS DUPLOS.</t>
  </si>
  <si>
    <t>POLTRONA GIRATÓRIA, COM BRAÇOS, ESPALDAR ALTO, MARCA MIRANTI, MODELO 6000CBRG, CÓDIGO PO3, COR AZUL REI.</t>
  </si>
  <si>
    <t>CADEIRA MONTADAS SOBRE LONGARINAS, MARCA GIROFLEX, MODELO POLYTROP 20035401 PF, HB CADEIRA FIXA 21135008 PF TP MA.</t>
  </si>
  <si>
    <t>Troca geral de revestimento em courvin, cor preta, padrão STJ</t>
  </si>
  <si>
    <t>Solda de base fixa e giratória (por pata)</t>
  </si>
  <si>
    <t>POLTRONA GIRATÓRIA, COM BRAÇOS, MARCA MIRANTI, MODELO 6100CBBKG, REVESTIMENTO EM TECIDO NA COR AZUL, COM 5 PATAS E RODÍZIOS DUPLOS.</t>
  </si>
  <si>
    <t>Maria da Silva Soares</t>
  </si>
  <si>
    <t>FATURA 06/2015</t>
  </si>
  <si>
    <r>
      <t xml:space="preserve">POLTRONA ARMAÇAO CROMADA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>, JACARANDA, REVESTIDA EM COURO, REVESTIDA EM COURVIN,  COR MARROM, SEM APOIA-BRAÇOS, MOD. 65-M.</t>
    </r>
  </si>
  <si>
    <t>Seção de Controle de Consumo de Material</t>
  </si>
  <si>
    <r>
      <t>Troca de revestimento de assento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em courvin, cor preta, padrão do STJ</t>
    </r>
  </si>
  <si>
    <r>
      <t>Troca de revestimento de encosto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em courvin, cor preta, padrão do STJ</t>
    </r>
  </si>
  <si>
    <r>
      <t xml:space="preserve">POLTRONA ARMAÇAO CROMADA, JACARANDA, REVESTIDA EM COURO, </t>
    </r>
    <r>
      <rPr>
        <b/>
        <sz val="9"/>
        <rFont val="Arial"/>
        <family val="2"/>
      </rPr>
      <t>TIPO SOFÁ DE UM LUGAR</t>
    </r>
    <r>
      <rPr>
        <sz val="9"/>
        <rFont val="Arial"/>
        <family val="2"/>
      </rPr>
      <t>, REVESTIDO EM COURVIN, NA COR MARROM, COM APÓIA-BRAÇOS, MOD. 65-M.</t>
    </r>
  </si>
  <si>
    <r>
      <t xml:space="preserve">Troca geral de revestimento em </t>
    </r>
    <r>
      <rPr>
        <b/>
        <sz val="9"/>
        <rFont val="Arial"/>
        <family val="2"/>
      </rPr>
      <t>courvin, cor marrom</t>
    </r>
    <r>
      <rPr>
        <sz val="9"/>
        <rFont val="Arial"/>
        <family val="2"/>
      </rPr>
      <t>, padrão STJ</t>
    </r>
  </si>
  <si>
    <t>POLTRONA GIRATORIA, 5 PATAS, ESPALDAR ALTO, MODELO 83 6062, GIROFLEX, REVESTIDA EM TECIDO AZUL.</t>
  </si>
  <si>
    <t>Seção de Controle do Patrimônio</t>
  </si>
  <si>
    <t>Troca geral de revestimento em couro de 1ª qualidade, cor preta, padrão STJ</t>
  </si>
  <si>
    <t>POLTRONA ESPALDAR BAIXO, BASE FIXA COM DESLIZADORES, MOD. PR 2060, COR 201,  REVESTIDA EM COURVIN MARROM.</t>
  </si>
  <si>
    <t>POLTRONA ESPALDAR BAIXO, BASE FIXA COM DESLIZADORES, MODELO PR-2060, REVESTIDA EM COURVIN NA COR ARGILA.</t>
  </si>
  <si>
    <r>
      <t xml:space="preserve">POLTRONA FIXA, </t>
    </r>
    <r>
      <rPr>
        <b/>
        <sz val="9"/>
        <rFont val="Arial"/>
        <family val="2"/>
      </rPr>
      <t>(TIPO SOFÁ DE UM LUGAR</t>
    </r>
    <r>
      <rPr>
        <sz val="9"/>
        <rFont val="Arial"/>
        <family val="2"/>
      </rPr>
      <t>) SEM BRACOS, ESTRUTURA EM AÇO CROMADO, REVESTIDA EM COURVIN, COR MARROM.</t>
    </r>
  </si>
  <si>
    <r>
      <t>Troca de revestimento de assento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em </t>
    </r>
    <r>
      <rPr>
        <b/>
        <sz val="9"/>
        <rFont val="Arial"/>
        <family val="2"/>
      </rPr>
      <t>courvin, cor marrom</t>
    </r>
    <r>
      <rPr>
        <sz val="9"/>
        <rFont val="Arial"/>
        <family val="2"/>
      </rPr>
      <t>, padrão do STJ</t>
    </r>
  </si>
  <si>
    <r>
      <t>Troca de revestimento de encosto</t>
    </r>
    <r>
      <rPr>
        <b/>
        <sz val="9"/>
        <rFont val="Arial"/>
        <family val="2"/>
      </rPr>
      <t xml:space="preserve"> em courvin, cor marrom</t>
    </r>
    <r>
      <rPr>
        <sz val="9"/>
        <rFont val="Arial"/>
        <family val="2"/>
      </rPr>
      <t>, padrão do STJ</t>
    </r>
  </si>
  <si>
    <r>
      <t xml:space="preserve">POLTRONA FIXA,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>, ESTRUTURA EM EM AÇO CROMADO,  SEM APOIA-BRAÇOS, REVESTIDO EM COURVIN,  COR MARROM, MODELO PO-80/1</t>
    </r>
  </si>
  <si>
    <r>
      <t xml:space="preserve">POLTRONA ESTAR, COM BRACOS, ASSENTO EM ALMOFADAS SOLTAS, ENCOSTO FI XO,  ESTRUTURA DO RODAPE EM MADEIRA PAU FERRO, TIPO SOFÁ DE UM LUGAR, POLTRONA, </t>
    </r>
    <r>
      <rPr>
        <b/>
        <sz val="9"/>
        <rFont val="Arial"/>
        <family val="2"/>
      </rPr>
      <t>TIPO SOFÁ DE UM LUGAR</t>
    </r>
    <r>
      <rPr>
        <sz val="9"/>
        <rFont val="Arial"/>
        <family val="2"/>
      </rPr>
      <t>, MOD.PO-27,MARCA.M.L MAGALHAES, REVESTIDA EM COURVIN, NA COR MARROM</t>
    </r>
  </si>
  <si>
    <t>Coordenadoria de Compras e Contratos</t>
  </si>
  <si>
    <t>POLTRONA PARA REUNIAO, COM BRACOS, ASSENTO E ENCOSTO EM PALHINHA, REGULAGEM DE ALTURA, COM RODIZIOS, GIRATÓRIA, MOD. PRESIDENTE.</t>
  </si>
  <si>
    <t>POLTRONA GIRATÓRIA, COM BRAÇOS, 5 PES, ESTOFADA NO ASSENTO, ENCOSTO E CONTRA-ENCOSTO, REVESTIDA EM TECIDO AZUL.</t>
  </si>
  <si>
    <t>SOFA COM 3 LUGARES,ARMACAO CROMADA, JACARANDA, COM BRACOS, REVESTIDO EM COURVIN,  NA COR PRETA, MODELO 67-MB.</t>
  </si>
  <si>
    <t>Seção de Manutenção de Veículos</t>
  </si>
  <si>
    <t>SOFA COM 3 LUGARES, BRACOS ESTOFADOS, ASSENTO EM ALMOFADAS  SOLTAS, ENCOSTO FIXO, ACABAMENTO LISO, NA COR MEL, MARCA ML MAGALHAES.</t>
  </si>
  <si>
    <t>SALA DOS MOTORISTAS DOS SENHORES MINISTROS</t>
  </si>
  <si>
    <t>SOFA COM 3 LUGARES, BRACOS ESTOFADOS, ASSENTO EM ALMOFADAS  SOLTAS, ENCOSTO FIXO, ACABAMENTO LISO, REVESTIMENTO EM COURVIN, COR MARROM,  MARCA ML MAGALHAES, MOD. SO-27/3.</t>
  </si>
  <si>
    <t>SEÇÃO DE TRANSPORTE - GARAGEM DE ÔNIBUS</t>
  </si>
  <si>
    <t>SOFA COM 3 LUGARES, BRACOS ESTOFADOS, ASSENTO EM ALMOFADAS  SOLTAS, ENCOSTO FIXO, ACABAMENTO LISO, REVESTIDO EM COURVIN, COR PRETA,  MODELO SO-27/3, MARCA ML MAGALHÃES.</t>
  </si>
  <si>
    <t>SOFA COM 3 LUGARES, BRACOS ESTOFADOS, ASSENTO EM ALMOFADAS  SOLTAS, ENCOSTO FIXO, ACABAMENTO LISO, MODELO SO-27/3, ML MAGALHAES.</t>
  </si>
  <si>
    <t>SOFÁ DE DOIS LUGARES, EM MADEIRA DE LEI, REVESTIDO EM COURVIN, COR MARROM, MARCA NOVO RUMO.</t>
  </si>
  <si>
    <t>POLTRONA ESPALDAR ALTO, GIRATORIA, REGULAGEM DE ALTURA E INCLINACAO, ASSENTO, ENCOSTO E APOIO DOS BRACOS, ALMOFADA REMOVIVEL, COM 5 PATAS, NA COR AZUL ARMAÇÃO CROMADA.</t>
  </si>
  <si>
    <t>Troca geral de revestimento em couro de 1ª qualidade</t>
  </si>
  <si>
    <r>
      <t xml:space="preserve">POLTRONA FIXA </t>
    </r>
    <r>
      <rPr>
        <b/>
        <sz val="9"/>
        <rFont val="Arial"/>
        <family val="2"/>
      </rPr>
      <t>(TIPO SOFÁ DE UM LUGAR)</t>
    </r>
    <r>
      <rPr>
        <sz val="9"/>
        <rFont val="Arial"/>
        <family val="2"/>
      </rPr>
      <t>, ESTRUTURA EM MADEIRA, SEM APOIA-BRAÇOS, REVESTIDA EM COURVIN, COR PRETA, MOD. PO-210</t>
    </r>
  </si>
  <si>
    <t>Seção de Almoxarifado - CSUP</t>
  </si>
  <si>
    <t>Coordenadoria de Transporte</t>
  </si>
  <si>
    <t>POLTRONA FIXA, DE AUDITORIO, ASSENTAMENTO E ENCOSTO EM CONCHA C/ESTR. DE ACO TREFILADO, MARCA GIROFLEX, REVESTIDA EM COURVIN, COR PRETA</t>
  </si>
  <si>
    <t>POLTRONA FIXA, DE AUDITORIO, ASSENTAMENTO E ENCOSTO EM CONCHA C/ESTR. DE ACO TREFILADO, MARCA GIROFLEX, CAD FIXA 21135013 PF VN.</t>
  </si>
  <si>
    <t>Seção de Apoio Administrativo -SIS</t>
  </si>
  <si>
    <t>POLTRONA FIXA, DE AUDITORIO, ASSENTAMENTO E ENCOSTO EM CONCHA C/ESTR. DE ACO TREFILADO, MARCA GIROFLEX, CAD FIXA 21135013 PF VN., REVESTIDA EM COURVIN, COR PRETA.</t>
  </si>
  <si>
    <t>SEÇÃO DE CONTROLE DO PATRIMÔNIO (EQUIPAMENTOS)</t>
  </si>
  <si>
    <t>POLTRONA FIXA, DE AUDITORIO, ASSENTAMENTO E ENCOSTO EM CONCHA C/ESTR. DE ACO TREFILADO, MARCA GIROFLEX, CADEIRA  FIXA 21135013 PF VN.</t>
  </si>
  <si>
    <t>POLTRONA GIRATORIA, MOD. 17964, GIROFLEX,  COM APOIA-BRAÇOS, ESPALDAR BAIXO, ESTRUTURA EM CONCHA DE MADEIRA, BASE COM CINCO PATAS EM ALUMINIO, REVESTIDA EM COUR0, COR PRETA.</t>
  </si>
  <si>
    <t>Lixar, envernizar e substituir o laminado da estrutura em madeira</t>
  </si>
  <si>
    <t>POLTRONA GIRATORIA, DE ESPALDAR BAIXO, MED. 0,62X0,66X0,80M, REV. COURO NATURAL-100, MARCA OCA PG-920.</t>
  </si>
  <si>
    <t>POLTRONA GIRATORIA, 5 PATAS, ESPALDAR ALTO, BRACOS ESTOF. MED. APROX. 0,62X0,75X1,15M, MARCA OCA PG-940, REV. COURO NAT. 100.</t>
  </si>
  <si>
    <t>Assessoria de Cerimonial e Relações Públicas</t>
  </si>
  <si>
    <t>CADEIRA MONTADAS SOBRE LONGARINAS, C/ PRANCHETA, EM COURVIN TERRACOTA, COM BRACOS EST. METALICA.</t>
  </si>
  <si>
    <r>
      <t xml:space="preserve">Troca geral de revestimento </t>
    </r>
    <r>
      <rPr>
        <b/>
        <sz val="9"/>
        <rFont val="Arial"/>
        <family val="2"/>
      </rPr>
      <t>em tecido, cor azul</t>
    </r>
    <r>
      <rPr>
        <sz val="9"/>
        <rFont val="Arial"/>
        <family val="2"/>
      </rPr>
      <t>, padrão STJ</t>
    </r>
  </si>
  <si>
    <t>CADEIRA GIRATÓRIA, COM BRAÇOS, ESPALDAR BAIXO, PARA SERVIDOR, MARCA MIRANTI, MODELO 6020CBBKG, CÓDIGO CA1, COR AZUL.</t>
  </si>
  <si>
    <t>CADEIRA GIRATORIA, COM RODIZIOS, MARCA MIRANTI, MODELO 6020BKG, CÓDIGO CA3, COR AZUL, SEM BRAÇOS, ESPALDAR BAIXO.</t>
  </si>
  <si>
    <r>
      <t>Troca geral de revestimento em</t>
    </r>
    <r>
      <rPr>
        <b/>
        <sz val="9"/>
        <rFont val="Arial"/>
        <family val="2"/>
      </rPr>
      <t xml:space="preserve"> tecido, cor azul,</t>
    </r>
    <r>
      <rPr>
        <sz val="9"/>
        <rFont val="Arial"/>
        <family val="2"/>
      </rPr>
      <t xml:space="preserve"> padrão STJ</t>
    </r>
  </si>
  <si>
    <r>
      <t xml:space="preserve">Troca revestimento em </t>
    </r>
    <r>
      <rPr>
        <b/>
        <sz val="9"/>
        <rFont val="Arial"/>
        <family val="2"/>
      </rPr>
      <t>tecido, cor azul</t>
    </r>
    <r>
      <rPr>
        <sz val="9"/>
        <rFont val="Arial"/>
        <family val="2"/>
      </rPr>
      <t>, padrão STJ</t>
    </r>
  </si>
  <si>
    <t>SOFÁ DE TRÊS LUGARES, COM APOIA-BRAÇOS, REVESTIDO EM COURVIM, NA COR MARROM.</t>
  </si>
  <si>
    <r>
      <rPr>
        <b/>
        <sz val="9"/>
        <rFont val="Arial"/>
        <family val="2"/>
      </rPr>
      <t>SOFÁ DE UM LUGAR</t>
    </r>
    <r>
      <rPr>
        <sz val="9"/>
        <rFont val="Arial"/>
        <family val="2"/>
      </rPr>
      <t>, COM APOIA-BRAÇOS, REVESTIDOS EM COURVIM, NA COR MARROM.</t>
    </r>
  </si>
  <si>
    <t>_________________________________________________________</t>
  </si>
  <si>
    <t>RG n.º 608.917 SSP/DF</t>
  </si>
  <si>
    <t>CPF n.º 227.169.201-68</t>
  </si>
  <si>
    <t>Valor total da fatura: R$ 35.430,00 (trinta e cinco mil quatrocentos e trinta reais).</t>
  </si>
  <si>
    <t>Brasília-DF, 19 outubro de 2015.</t>
  </si>
  <si>
    <r>
      <t xml:space="preserve">            </t>
    </r>
    <r>
      <rPr>
        <sz val="11"/>
        <rFont val="Arial"/>
        <family val="2"/>
      </rPr>
      <t xml:space="preserve"> Segue abaixo a relação de cadeiras, poltronas e sofás reformados, com as especificações dos serviços executados e os respectivos valores, conforme planilha de preços constante no Item 7.1 do Contrato STJ nº 45/2014, Nota Fiscal Eletrônica de Serviços nº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144,  Guia de Retirada nº. 094/2015, 095/2015, 083/2015 e 101/2015 e Orçamento Aprovado nº 09/2015.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</si>
</sst>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"/>
  </numFmts>
  <fonts count="24" x14ac:knownFonts="1">
    <font>
      <sz val="11"/>
      <color theme="1"/>
      <name val="Calibri"/>
      <family val="2"/>
      <scheme val="minor"/>
    </font>
    <font>
      <b/>
      <sz val="36"/>
      <color theme="3"/>
      <name val="Arial"/>
      <family val="2"/>
    </font>
    <font>
      <b/>
      <sz val="48"/>
      <color theme="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48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1"/>
      <color rgb="FFFF0000"/>
      <name val="Arial"/>
      <family val="2"/>
    </font>
    <font>
      <sz val="48"/>
      <color rgb="FFFF0000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i/>
      <sz val="14"/>
      <color rgb="FF222222"/>
      <name val="Calibri"/>
      <scheme val="minor"/>
    </font>
    <font>
      <sz val="12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0" fontId="13" fillId="0" borderId="0"/>
    <xf numFmtId="0" fontId="3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45">
    <xf numFmtId="0" fontId="0" fillId="0" borderId="0" xfId="0"/>
    <xf numFmtId="49" fontId="10" fillId="0" borderId="0" xfId="0" applyNumberFormat="1" applyFont="1" applyBorder="1" applyAlignment="1">
      <alignment horizontal="justify" vertical="justify" wrapText="1"/>
    </xf>
    <xf numFmtId="49" fontId="11" fillId="0" borderId="0" xfId="0" applyNumberFormat="1" applyFont="1" applyBorder="1" applyAlignment="1">
      <alignment horizontal="justify" vertical="justify" wrapText="1"/>
    </xf>
    <xf numFmtId="0" fontId="6" fillId="0" borderId="0" xfId="0" applyFont="1" applyAlignment="1">
      <alignment horizontal="right"/>
    </xf>
    <xf numFmtId="0" fontId="0" fillId="4" borderId="0" xfId="0" applyFill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0" fillId="0" borderId="0" xfId="0" applyNumberFormat="1"/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18" fillId="0" borderId="0" xfId="0" applyNumberFormat="1" applyFont="1" applyBorder="1" applyAlignment="1">
      <alignment horizontal="justify" vertical="justify" wrapText="1"/>
    </xf>
    <xf numFmtId="49" fontId="19" fillId="0" borderId="0" xfId="0" applyNumberFormat="1" applyFont="1" applyBorder="1" applyAlignment="1">
      <alignment horizontal="justify" vertical="justify" wrapText="1"/>
    </xf>
    <xf numFmtId="0" fontId="6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1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367242</xdr:colOff>
      <xdr:row>0</xdr:row>
      <xdr:rowOff>68792</xdr:rowOff>
    </xdr:from>
    <xdr:to>
      <xdr:col>4</xdr:col>
      <xdr:colOff>1587500</xdr:colOff>
      <xdr:row>0</xdr:row>
      <xdr:rowOff>750785</xdr:rowOff>
    </xdr:to>
    <xdr:pic>
      <xdr:nvPicPr>
        <xdr:cNvPr id="3" name="Imagem 15" descr="C:\Users\Danúzia\Desktop\Cadeiras\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992" y="68792"/>
          <a:ext cx="2426758" cy="681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tabSelected="1" view="pageBreakPreview" zoomScale="125" zoomScaleNormal="125" zoomScaleSheetLayoutView="90" zoomScalePageLayoutView="125" workbookViewId="0">
      <selection activeCell="K15" sqref="K15"/>
    </sheetView>
  </sheetViews>
  <sheetFormatPr baseColWidth="10" defaultColWidth="8.83203125" defaultRowHeight="14" x14ac:dyDescent="0"/>
  <cols>
    <col min="1" max="1" width="4.1640625" customWidth="1"/>
    <col min="2" max="2" width="6.33203125" customWidth="1"/>
    <col min="3" max="3" width="29.5" customWidth="1"/>
    <col min="4" max="4" width="15.83203125" customWidth="1"/>
    <col min="5" max="5" width="27.1640625" customWidth="1"/>
    <col min="6" max="6" width="5.33203125" customWidth="1"/>
    <col min="7" max="7" width="10" customWidth="1"/>
    <col min="8" max="8" width="9.83203125" customWidth="1"/>
    <col min="9" max="9" width="12.83203125" customWidth="1"/>
  </cols>
  <sheetData>
    <row r="1" spans="1:9" ht="64" customHeight="1">
      <c r="A1" s="28"/>
      <c r="B1" s="29"/>
      <c r="C1" s="29"/>
      <c r="D1" s="29"/>
      <c r="E1" s="29"/>
      <c r="F1" s="29"/>
      <c r="G1" s="29"/>
      <c r="H1" s="29"/>
      <c r="I1" s="29"/>
    </row>
    <row r="2" spans="1:9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>
      <c r="A4" s="30" t="s">
        <v>2</v>
      </c>
      <c r="B4" s="30"/>
      <c r="C4" s="30"/>
      <c r="D4" s="30"/>
      <c r="E4" s="30"/>
      <c r="F4" s="30"/>
      <c r="G4" s="30"/>
      <c r="H4" s="30"/>
      <c r="I4" s="30"/>
    </row>
    <row r="5" spans="1:9">
      <c r="A5" s="30" t="s">
        <v>3</v>
      </c>
      <c r="B5" s="30"/>
      <c r="C5" s="30"/>
      <c r="D5" s="30"/>
      <c r="E5" s="30"/>
      <c r="F5" s="30"/>
      <c r="G5" s="30"/>
      <c r="H5" s="30"/>
      <c r="I5" s="30"/>
    </row>
    <row r="6" spans="1:9">
      <c r="A6" s="30" t="s">
        <v>4</v>
      </c>
      <c r="B6" s="30"/>
      <c r="C6" s="30"/>
      <c r="D6" s="30"/>
      <c r="E6" s="30"/>
      <c r="F6" s="30"/>
      <c r="G6" s="30"/>
      <c r="H6" s="30"/>
      <c r="I6" s="30"/>
    </row>
    <row r="7" spans="1:9">
      <c r="A7" s="30" t="s">
        <v>5</v>
      </c>
      <c r="B7" s="30"/>
      <c r="C7" s="30"/>
      <c r="D7" s="30"/>
      <c r="E7" s="30"/>
      <c r="F7" s="30"/>
      <c r="G7" s="30"/>
      <c r="H7" s="30"/>
      <c r="I7" s="30"/>
    </row>
    <row r="8" spans="1:9" ht="12.75" customHeight="1">
      <c r="A8" s="31"/>
      <c r="B8" s="32"/>
      <c r="C8" s="32"/>
      <c r="D8" s="32"/>
      <c r="E8" s="32"/>
      <c r="F8" s="32"/>
      <c r="G8" s="32"/>
      <c r="H8" s="32"/>
      <c r="I8" s="32"/>
    </row>
    <row r="9" spans="1:9" ht="15">
      <c r="A9" s="37" t="s">
        <v>6</v>
      </c>
      <c r="B9" s="37"/>
      <c r="C9" s="37"/>
      <c r="D9" s="37"/>
      <c r="E9" s="37"/>
      <c r="F9" s="37"/>
      <c r="G9" s="37"/>
      <c r="H9" s="37"/>
      <c r="I9" s="37"/>
    </row>
    <row r="10" spans="1:9" ht="15">
      <c r="A10" s="37" t="s">
        <v>7</v>
      </c>
      <c r="B10" s="37"/>
      <c r="C10" s="37"/>
      <c r="D10" s="37"/>
      <c r="E10" s="37"/>
      <c r="F10" s="37"/>
      <c r="G10" s="37"/>
      <c r="H10" s="37"/>
      <c r="I10" s="37"/>
    </row>
    <row r="11" spans="1:9" ht="15">
      <c r="A11" s="37" t="s">
        <v>8</v>
      </c>
      <c r="B11" s="37"/>
      <c r="C11" s="37"/>
      <c r="D11" s="37"/>
      <c r="E11" s="37"/>
      <c r="F11" s="37"/>
      <c r="G11" s="37"/>
      <c r="H11" s="37"/>
      <c r="I11" s="37"/>
    </row>
    <row r="12" spans="1:9" ht="15">
      <c r="A12" s="37" t="s">
        <v>9</v>
      </c>
      <c r="B12" s="37"/>
      <c r="C12" s="37"/>
      <c r="D12" s="37"/>
      <c r="E12" s="37"/>
      <c r="F12" s="37"/>
      <c r="G12" s="37"/>
      <c r="H12" s="37"/>
      <c r="I12" s="37"/>
    </row>
    <row r="13" spans="1:9" ht="15" customHeight="1">
      <c r="A13" s="31"/>
      <c r="B13" s="32"/>
      <c r="C13" s="32"/>
      <c r="D13" s="32"/>
      <c r="E13" s="32"/>
      <c r="F13" s="32"/>
      <c r="G13" s="32"/>
      <c r="H13" s="32"/>
      <c r="I13" s="32"/>
    </row>
    <row r="14" spans="1:9" ht="15">
      <c r="A14" s="33" t="s">
        <v>98</v>
      </c>
      <c r="B14" s="33"/>
      <c r="C14" s="33"/>
      <c r="D14" s="33"/>
      <c r="E14" s="33"/>
      <c r="F14" s="33"/>
      <c r="G14" s="33"/>
      <c r="H14" s="33"/>
      <c r="I14" s="33"/>
    </row>
    <row r="15" spans="1:9" ht="11.25" customHeight="1">
      <c r="A15" s="31"/>
      <c r="B15" s="32"/>
      <c r="C15" s="32"/>
      <c r="D15" s="32"/>
      <c r="E15" s="32"/>
      <c r="F15" s="32"/>
      <c r="G15" s="32"/>
      <c r="H15" s="32"/>
      <c r="I15" s="32"/>
    </row>
    <row r="16" spans="1:9" ht="24" customHeight="1">
      <c r="A16" s="34" t="s">
        <v>41</v>
      </c>
      <c r="B16" s="34"/>
      <c r="C16" s="34"/>
      <c r="D16" s="34"/>
      <c r="E16" s="34"/>
      <c r="F16" s="34"/>
      <c r="G16" s="34"/>
      <c r="H16" s="34"/>
      <c r="I16" s="34"/>
    </row>
    <row r="17" spans="1:9" ht="21">
      <c r="A17" s="34"/>
      <c r="B17" s="34"/>
      <c r="C17" s="34"/>
      <c r="D17" s="34"/>
      <c r="E17" s="34"/>
      <c r="F17" s="34"/>
      <c r="G17" s="34"/>
      <c r="H17" s="34"/>
      <c r="I17" s="34"/>
    </row>
    <row r="18" spans="1:9" ht="51" customHeight="1">
      <c r="A18" s="35" t="s">
        <v>99</v>
      </c>
      <c r="B18" s="36"/>
      <c r="C18" s="36"/>
      <c r="D18" s="36"/>
      <c r="E18" s="36"/>
      <c r="F18" s="36"/>
      <c r="G18" s="36"/>
      <c r="H18" s="36"/>
      <c r="I18" s="36"/>
    </row>
    <row r="19" spans="1:9" ht="11.25" customHeight="1">
      <c r="A19" s="1"/>
      <c r="B19" s="2"/>
      <c r="C19" s="2"/>
      <c r="D19" s="2"/>
      <c r="E19" s="2"/>
      <c r="F19" s="2"/>
      <c r="G19" s="2"/>
      <c r="H19" s="2"/>
      <c r="I19" s="2"/>
    </row>
    <row r="20" spans="1:9" ht="33" customHeight="1">
      <c r="A20" s="42" t="s">
        <v>10</v>
      </c>
      <c r="B20" s="43" t="s">
        <v>11</v>
      </c>
      <c r="C20" s="42" t="s">
        <v>12</v>
      </c>
      <c r="D20" s="42" t="s">
        <v>13</v>
      </c>
      <c r="E20" s="44" t="s">
        <v>14</v>
      </c>
      <c r="F20" s="44" t="s">
        <v>15</v>
      </c>
      <c r="G20" s="44" t="s">
        <v>16</v>
      </c>
      <c r="H20" s="44" t="s">
        <v>17</v>
      </c>
      <c r="I20" s="44" t="s">
        <v>18</v>
      </c>
    </row>
    <row r="21" spans="1:9" ht="28" customHeight="1">
      <c r="A21" s="23">
        <v>1</v>
      </c>
      <c r="B21" s="24">
        <v>7666</v>
      </c>
      <c r="C21" s="25" t="s">
        <v>42</v>
      </c>
      <c r="D21" s="25" t="s">
        <v>43</v>
      </c>
      <c r="E21" s="19" t="s">
        <v>44</v>
      </c>
      <c r="F21" s="21">
        <v>1</v>
      </c>
      <c r="G21" s="20">
        <v>90</v>
      </c>
      <c r="H21" s="20">
        <f>F21*G21</f>
        <v>90</v>
      </c>
      <c r="I21" s="26">
        <f>SUM(H21:H24)</f>
        <v>220</v>
      </c>
    </row>
    <row r="22" spans="1:9" ht="28" customHeight="1">
      <c r="A22" s="23"/>
      <c r="B22" s="24"/>
      <c r="C22" s="25"/>
      <c r="D22" s="25"/>
      <c r="E22" s="19" t="s">
        <v>45</v>
      </c>
      <c r="F22" s="21">
        <v>1</v>
      </c>
      <c r="G22" s="20">
        <v>90</v>
      </c>
      <c r="H22" s="20">
        <f>F22*G22</f>
        <v>90</v>
      </c>
      <c r="I22" s="26"/>
    </row>
    <row r="23" spans="1:9" ht="22" customHeight="1">
      <c r="A23" s="23"/>
      <c r="B23" s="24"/>
      <c r="C23" s="25"/>
      <c r="D23" s="25"/>
      <c r="E23" s="19" t="s">
        <v>23</v>
      </c>
      <c r="F23" s="21">
        <v>1</v>
      </c>
      <c r="G23" s="20">
        <v>20</v>
      </c>
      <c r="H23" s="20">
        <f>F23*G23</f>
        <v>20</v>
      </c>
      <c r="I23" s="26"/>
    </row>
    <row r="24" spans="1:9" ht="22" customHeight="1">
      <c r="A24" s="23"/>
      <c r="B24" s="24"/>
      <c r="C24" s="25"/>
      <c r="D24" s="25"/>
      <c r="E24" s="19" t="s">
        <v>24</v>
      </c>
      <c r="F24" s="21">
        <v>1</v>
      </c>
      <c r="G24" s="20">
        <v>20</v>
      </c>
      <c r="H24" s="20">
        <f>F24*G24</f>
        <v>20</v>
      </c>
      <c r="I24" s="26"/>
    </row>
    <row r="25" spans="1:9" ht="35" customHeight="1">
      <c r="A25" s="23">
        <v>2</v>
      </c>
      <c r="B25" s="24">
        <v>7675</v>
      </c>
      <c r="C25" s="25" t="s">
        <v>46</v>
      </c>
      <c r="D25" s="25" t="s">
        <v>28</v>
      </c>
      <c r="E25" s="19" t="s">
        <v>47</v>
      </c>
      <c r="F25" s="21">
        <v>1</v>
      </c>
      <c r="G25" s="20">
        <v>500</v>
      </c>
      <c r="H25" s="20">
        <f t="shared" ref="H25:H84" si="0">F25*G25</f>
        <v>500</v>
      </c>
      <c r="I25" s="26">
        <f>SUM(H25:H26)</f>
        <v>560</v>
      </c>
    </row>
    <row r="26" spans="1:9" ht="34" customHeight="1">
      <c r="A26" s="23"/>
      <c r="B26" s="24"/>
      <c r="C26" s="25"/>
      <c r="D26" s="25"/>
      <c r="E26" s="19" t="s">
        <v>20</v>
      </c>
      <c r="F26" s="21">
        <v>1</v>
      </c>
      <c r="G26" s="20">
        <v>60</v>
      </c>
      <c r="H26" s="20">
        <f t="shared" si="0"/>
        <v>60</v>
      </c>
      <c r="I26" s="26"/>
    </row>
    <row r="27" spans="1:9" ht="32" customHeight="1">
      <c r="A27" s="23">
        <v>3</v>
      </c>
      <c r="B27" s="24">
        <v>7923</v>
      </c>
      <c r="C27" s="25" t="s">
        <v>48</v>
      </c>
      <c r="D27" s="25" t="s">
        <v>49</v>
      </c>
      <c r="E27" s="19" t="s">
        <v>50</v>
      </c>
      <c r="F27" s="21">
        <v>1</v>
      </c>
      <c r="G27" s="20">
        <v>280</v>
      </c>
      <c r="H27" s="20">
        <f t="shared" si="0"/>
        <v>280</v>
      </c>
      <c r="I27" s="26">
        <f>SUM(H27:H28)</f>
        <v>310</v>
      </c>
    </row>
    <row r="28" spans="1:9" ht="21" customHeight="1">
      <c r="A28" s="23"/>
      <c r="B28" s="24"/>
      <c r="C28" s="25"/>
      <c r="D28" s="25"/>
      <c r="E28" s="19" t="s">
        <v>20</v>
      </c>
      <c r="F28" s="21">
        <v>1</v>
      </c>
      <c r="G28" s="20">
        <v>30</v>
      </c>
      <c r="H28" s="20">
        <f t="shared" si="0"/>
        <v>30</v>
      </c>
      <c r="I28" s="26"/>
    </row>
    <row r="29" spans="1:9" ht="33" customHeight="1">
      <c r="A29" s="23">
        <v>4</v>
      </c>
      <c r="B29" s="24">
        <v>8228</v>
      </c>
      <c r="C29" s="25" t="s">
        <v>51</v>
      </c>
      <c r="D29" s="25" t="s">
        <v>19</v>
      </c>
      <c r="E29" s="19" t="s">
        <v>50</v>
      </c>
      <c r="F29" s="21">
        <v>1</v>
      </c>
      <c r="G29" s="20">
        <v>280</v>
      </c>
      <c r="H29" s="20">
        <f t="shared" si="0"/>
        <v>280</v>
      </c>
      <c r="I29" s="26">
        <f>SUM(H29:H30)</f>
        <v>310</v>
      </c>
    </row>
    <row r="30" spans="1:9" ht="24" customHeight="1">
      <c r="A30" s="23"/>
      <c r="B30" s="24"/>
      <c r="C30" s="25"/>
      <c r="D30" s="25"/>
      <c r="E30" s="19" t="s">
        <v>20</v>
      </c>
      <c r="F30" s="21">
        <v>1</v>
      </c>
      <c r="G30" s="20">
        <v>30</v>
      </c>
      <c r="H30" s="20">
        <f t="shared" si="0"/>
        <v>30</v>
      </c>
      <c r="I30" s="26"/>
    </row>
    <row r="31" spans="1:9" ht="33.75" customHeight="1">
      <c r="A31" s="23">
        <v>5</v>
      </c>
      <c r="B31" s="24">
        <v>8229</v>
      </c>
      <c r="C31" s="25" t="s">
        <v>52</v>
      </c>
      <c r="D31" s="25" t="s">
        <v>19</v>
      </c>
      <c r="E31" s="19" t="s">
        <v>50</v>
      </c>
      <c r="F31" s="21">
        <v>1</v>
      </c>
      <c r="G31" s="20">
        <v>280</v>
      </c>
      <c r="H31" s="20">
        <f t="shared" si="0"/>
        <v>280</v>
      </c>
      <c r="I31" s="26">
        <f>SUM(H31:H32)</f>
        <v>310</v>
      </c>
    </row>
    <row r="32" spans="1:9" ht="33" customHeight="1">
      <c r="A32" s="23"/>
      <c r="B32" s="24"/>
      <c r="C32" s="25"/>
      <c r="D32" s="25"/>
      <c r="E32" s="19" t="s">
        <v>20</v>
      </c>
      <c r="F32" s="21">
        <v>1</v>
      </c>
      <c r="G32" s="20">
        <v>30</v>
      </c>
      <c r="H32" s="20">
        <f t="shared" si="0"/>
        <v>30</v>
      </c>
      <c r="I32" s="26"/>
    </row>
    <row r="33" spans="1:9" ht="29" customHeight="1">
      <c r="A33" s="23">
        <v>6</v>
      </c>
      <c r="B33" s="24">
        <v>8540</v>
      </c>
      <c r="C33" s="25" t="s">
        <v>53</v>
      </c>
      <c r="D33" s="25" t="s">
        <v>28</v>
      </c>
      <c r="E33" s="19" t="s">
        <v>54</v>
      </c>
      <c r="F33" s="21">
        <v>1</v>
      </c>
      <c r="G33" s="20">
        <v>90</v>
      </c>
      <c r="H33" s="20">
        <f t="shared" si="0"/>
        <v>90</v>
      </c>
      <c r="I33" s="26">
        <f>SUM(H33:H36)</f>
        <v>220</v>
      </c>
    </row>
    <row r="34" spans="1:9" ht="29" customHeight="1">
      <c r="A34" s="23"/>
      <c r="B34" s="24"/>
      <c r="C34" s="25"/>
      <c r="D34" s="25"/>
      <c r="E34" s="19" t="s">
        <v>55</v>
      </c>
      <c r="F34" s="21">
        <v>1</v>
      </c>
      <c r="G34" s="20">
        <v>90</v>
      </c>
      <c r="H34" s="20">
        <f t="shared" si="0"/>
        <v>90</v>
      </c>
      <c r="I34" s="26"/>
    </row>
    <row r="35" spans="1:9" ht="29" customHeight="1">
      <c r="A35" s="23"/>
      <c r="B35" s="24"/>
      <c r="C35" s="25"/>
      <c r="D35" s="25"/>
      <c r="E35" s="19" t="s">
        <v>23</v>
      </c>
      <c r="F35" s="21">
        <v>1</v>
      </c>
      <c r="G35" s="20">
        <v>20</v>
      </c>
      <c r="H35" s="20">
        <f t="shared" si="0"/>
        <v>20</v>
      </c>
      <c r="I35" s="26"/>
    </row>
    <row r="36" spans="1:9" ht="29" customHeight="1">
      <c r="A36" s="23"/>
      <c r="B36" s="24"/>
      <c r="C36" s="25"/>
      <c r="D36" s="25"/>
      <c r="E36" s="19" t="s">
        <v>24</v>
      </c>
      <c r="F36" s="21">
        <v>1</v>
      </c>
      <c r="G36" s="20">
        <v>20</v>
      </c>
      <c r="H36" s="20">
        <f t="shared" si="0"/>
        <v>20</v>
      </c>
      <c r="I36" s="26"/>
    </row>
    <row r="37" spans="1:9" ht="30" customHeight="1">
      <c r="A37" s="23">
        <v>7</v>
      </c>
      <c r="B37" s="24">
        <v>8547</v>
      </c>
      <c r="C37" s="25" t="s">
        <v>53</v>
      </c>
      <c r="D37" s="25" t="s">
        <v>28</v>
      </c>
      <c r="E37" s="19" t="s">
        <v>54</v>
      </c>
      <c r="F37" s="21">
        <v>1</v>
      </c>
      <c r="G37" s="20">
        <v>90</v>
      </c>
      <c r="H37" s="20">
        <f t="shared" ref="H37:H44" si="1">F37*G37</f>
        <v>90</v>
      </c>
      <c r="I37" s="26">
        <f>SUM(H37:H40)</f>
        <v>220</v>
      </c>
    </row>
    <row r="38" spans="1:9" ht="30" customHeight="1">
      <c r="A38" s="23"/>
      <c r="B38" s="24"/>
      <c r="C38" s="25"/>
      <c r="D38" s="25"/>
      <c r="E38" s="19" t="s">
        <v>55</v>
      </c>
      <c r="F38" s="21">
        <v>1</v>
      </c>
      <c r="G38" s="20">
        <v>90</v>
      </c>
      <c r="H38" s="20">
        <f t="shared" si="1"/>
        <v>90</v>
      </c>
      <c r="I38" s="26"/>
    </row>
    <row r="39" spans="1:9" ht="30" customHeight="1">
      <c r="A39" s="23"/>
      <c r="B39" s="24"/>
      <c r="C39" s="25"/>
      <c r="D39" s="25"/>
      <c r="E39" s="19" t="s">
        <v>23</v>
      </c>
      <c r="F39" s="21">
        <v>1</v>
      </c>
      <c r="G39" s="20">
        <v>20</v>
      </c>
      <c r="H39" s="20">
        <f t="shared" si="1"/>
        <v>20</v>
      </c>
      <c r="I39" s="26"/>
    </row>
    <row r="40" spans="1:9" ht="30" customHeight="1">
      <c r="A40" s="23"/>
      <c r="B40" s="24"/>
      <c r="C40" s="25"/>
      <c r="D40" s="25"/>
      <c r="E40" s="19" t="s">
        <v>24</v>
      </c>
      <c r="F40" s="21">
        <v>1</v>
      </c>
      <c r="G40" s="20">
        <v>20</v>
      </c>
      <c r="H40" s="20">
        <f t="shared" si="1"/>
        <v>20</v>
      </c>
      <c r="I40" s="26"/>
    </row>
    <row r="41" spans="1:9" ht="26" customHeight="1">
      <c r="A41" s="23">
        <v>8</v>
      </c>
      <c r="B41" s="24">
        <v>8567</v>
      </c>
      <c r="C41" s="25" t="s">
        <v>56</v>
      </c>
      <c r="D41" s="25" t="s">
        <v>28</v>
      </c>
      <c r="E41" s="19" t="s">
        <v>54</v>
      </c>
      <c r="F41" s="21">
        <v>1</v>
      </c>
      <c r="G41" s="20">
        <v>90</v>
      </c>
      <c r="H41" s="20">
        <f t="shared" si="1"/>
        <v>90</v>
      </c>
      <c r="I41" s="26">
        <f>SUM(H41:H44)</f>
        <v>220</v>
      </c>
    </row>
    <row r="42" spans="1:9" ht="26" customHeight="1">
      <c r="A42" s="23"/>
      <c r="B42" s="24"/>
      <c r="C42" s="25"/>
      <c r="D42" s="25"/>
      <c r="E42" s="19" t="s">
        <v>55</v>
      </c>
      <c r="F42" s="21">
        <v>1</v>
      </c>
      <c r="G42" s="20">
        <v>90</v>
      </c>
      <c r="H42" s="20">
        <f t="shared" si="1"/>
        <v>90</v>
      </c>
      <c r="I42" s="26"/>
    </row>
    <row r="43" spans="1:9" ht="26" customHeight="1">
      <c r="A43" s="23"/>
      <c r="B43" s="24"/>
      <c r="C43" s="25"/>
      <c r="D43" s="25"/>
      <c r="E43" s="19" t="s">
        <v>23</v>
      </c>
      <c r="F43" s="21">
        <v>1</v>
      </c>
      <c r="G43" s="20">
        <v>20</v>
      </c>
      <c r="H43" s="20">
        <f t="shared" si="1"/>
        <v>20</v>
      </c>
      <c r="I43" s="26"/>
    </row>
    <row r="44" spans="1:9" ht="26" customHeight="1">
      <c r="A44" s="23"/>
      <c r="B44" s="24"/>
      <c r="C44" s="25"/>
      <c r="D44" s="25"/>
      <c r="E44" s="19" t="s">
        <v>24</v>
      </c>
      <c r="F44" s="21">
        <v>1</v>
      </c>
      <c r="G44" s="20">
        <v>20</v>
      </c>
      <c r="H44" s="20">
        <f t="shared" si="1"/>
        <v>20</v>
      </c>
      <c r="I44" s="26"/>
    </row>
    <row r="45" spans="1:9" ht="64" customHeight="1">
      <c r="A45" s="27">
        <v>9</v>
      </c>
      <c r="B45" s="24">
        <v>8572</v>
      </c>
      <c r="C45" s="25" t="s">
        <v>57</v>
      </c>
      <c r="D45" s="25" t="s">
        <v>58</v>
      </c>
      <c r="E45" s="19" t="s">
        <v>37</v>
      </c>
      <c r="F45" s="21">
        <v>1</v>
      </c>
      <c r="G45" s="20">
        <v>500</v>
      </c>
      <c r="H45" s="20">
        <f t="shared" si="0"/>
        <v>500</v>
      </c>
      <c r="I45" s="26">
        <f>SUM(H45:H46)</f>
        <v>560</v>
      </c>
    </row>
    <row r="46" spans="1:9" ht="44" customHeight="1">
      <c r="A46" s="27"/>
      <c r="B46" s="24"/>
      <c r="C46" s="25"/>
      <c r="D46" s="25"/>
      <c r="E46" s="19" t="s">
        <v>20</v>
      </c>
      <c r="F46" s="21">
        <v>1</v>
      </c>
      <c r="G46" s="20">
        <v>60</v>
      </c>
      <c r="H46" s="20">
        <f t="shared" si="0"/>
        <v>60</v>
      </c>
      <c r="I46" s="26"/>
    </row>
    <row r="47" spans="1:9" ht="63" customHeight="1">
      <c r="A47" s="17">
        <v>10</v>
      </c>
      <c r="B47" s="18">
        <v>8806</v>
      </c>
      <c r="C47" s="19" t="s">
        <v>59</v>
      </c>
      <c r="D47" s="19" t="s">
        <v>19</v>
      </c>
      <c r="E47" s="19" t="s">
        <v>21</v>
      </c>
      <c r="F47" s="21">
        <v>1</v>
      </c>
      <c r="G47" s="20">
        <v>165</v>
      </c>
      <c r="H47" s="20">
        <f t="shared" si="0"/>
        <v>165</v>
      </c>
      <c r="I47" s="20">
        <f>SUM(H47:H47)</f>
        <v>165</v>
      </c>
    </row>
    <row r="48" spans="1:9" ht="43.5" customHeight="1">
      <c r="A48" s="23">
        <v>11</v>
      </c>
      <c r="B48" s="24">
        <v>9040</v>
      </c>
      <c r="C48" s="25" t="s">
        <v>60</v>
      </c>
      <c r="D48" s="25" t="s">
        <v>19</v>
      </c>
      <c r="E48" s="19" t="s">
        <v>50</v>
      </c>
      <c r="F48" s="21">
        <v>1</v>
      </c>
      <c r="G48" s="20">
        <v>280</v>
      </c>
      <c r="H48" s="20">
        <f t="shared" si="0"/>
        <v>280</v>
      </c>
      <c r="I48" s="26">
        <f>SUM(H48:H49)</f>
        <v>310</v>
      </c>
    </row>
    <row r="49" spans="1:9" ht="24" customHeight="1">
      <c r="A49" s="23"/>
      <c r="B49" s="24"/>
      <c r="C49" s="25"/>
      <c r="D49" s="25"/>
      <c r="E49" s="19" t="s">
        <v>20</v>
      </c>
      <c r="F49" s="21">
        <v>1</v>
      </c>
      <c r="G49" s="20">
        <v>30</v>
      </c>
      <c r="H49" s="20">
        <f t="shared" si="0"/>
        <v>30</v>
      </c>
      <c r="I49" s="26"/>
    </row>
    <row r="50" spans="1:9" ht="31.5" customHeight="1">
      <c r="A50" s="23">
        <v>12</v>
      </c>
      <c r="B50" s="24">
        <v>9098</v>
      </c>
      <c r="C50" s="25" t="s">
        <v>61</v>
      </c>
      <c r="D50" s="25" t="s">
        <v>62</v>
      </c>
      <c r="E50" s="19" t="s">
        <v>37</v>
      </c>
      <c r="F50" s="21">
        <v>1</v>
      </c>
      <c r="G50" s="20">
        <v>1300</v>
      </c>
      <c r="H50" s="20">
        <f t="shared" si="0"/>
        <v>1300</v>
      </c>
      <c r="I50" s="26">
        <f>SUM(H50:H51)</f>
        <v>1500</v>
      </c>
    </row>
    <row r="51" spans="1:9" ht="30.75" customHeight="1">
      <c r="A51" s="23"/>
      <c r="B51" s="24"/>
      <c r="C51" s="25"/>
      <c r="D51" s="25"/>
      <c r="E51" s="19" t="s">
        <v>20</v>
      </c>
      <c r="F51" s="21">
        <v>1</v>
      </c>
      <c r="G51" s="20">
        <v>200</v>
      </c>
      <c r="H51" s="20">
        <f t="shared" si="0"/>
        <v>200</v>
      </c>
      <c r="I51" s="26"/>
    </row>
    <row r="52" spans="1:9" ht="30.75" customHeight="1">
      <c r="A52" s="23">
        <v>13</v>
      </c>
      <c r="B52" s="24">
        <v>9194</v>
      </c>
      <c r="C52" s="25" t="s">
        <v>63</v>
      </c>
      <c r="D52" s="25" t="s">
        <v>64</v>
      </c>
      <c r="E52" s="19" t="s">
        <v>47</v>
      </c>
      <c r="F52" s="21">
        <v>1</v>
      </c>
      <c r="G52" s="20">
        <v>1300</v>
      </c>
      <c r="H52" s="20">
        <f t="shared" si="0"/>
        <v>1300</v>
      </c>
      <c r="I52" s="26">
        <f>SUM(H52:H53)</f>
        <v>1500</v>
      </c>
    </row>
    <row r="53" spans="1:9" ht="36" customHeight="1">
      <c r="A53" s="23"/>
      <c r="B53" s="24"/>
      <c r="C53" s="25"/>
      <c r="D53" s="25"/>
      <c r="E53" s="19" t="s">
        <v>20</v>
      </c>
      <c r="F53" s="21">
        <v>1</v>
      </c>
      <c r="G53" s="20">
        <v>200</v>
      </c>
      <c r="H53" s="20">
        <f t="shared" si="0"/>
        <v>200</v>
      </c>
      <c r="I53" s="26"/>
    </row>
    <row r="54" spans="1:9" ht="39" customHeight="1">
      <c r="A54" s="23">
        <v>14</v>
      </c>
      <c r="B54" s="24">
        <v>9196</v>
      </c>
      <c r="C54" s="25" t="s">
        <v>65</v>
      </c>
      <c r="D54" s="25" t="s">
        <v>66</v>
      </c>
      <c r="E54" s="19" t="s">
        <v>37</v>
      </c>
      <c r="F54" s="21">
        <v>1</v>
      </c>
      <c r="G54" s="20">
        <v>1300</v>
      </c>
      <c r="H54" s="20">
        <f t="shared" si="0"/>
        <v>1300</v>
      </c>
      <c r="I54" s="26">
        <f>SUM(H54:H55)</f>
        <v>1500</v>
      </c>
    </row>
    <row r="55" spans="1:9" ht="39" customHeight="1">
      <c r="A55" s="23"/>
      <c r="B55" s="24"/>
      <c r="C55" s="25"/>
      <c r="D55" s="25"/>
      <c r="E55" s="19" t="s">
        <v>20</v>
      </c>
      <c r="F55" s="21">
        <v>1</v>
      </c>
      <c r="G55" s="20">
        <v>200</v>
      </c>
      <c r="H55" s="20">
        <f t="shared" si="0"/>
        <v>200</v>
      </c>
      <c r="I55" s="26"/>
    </row>
    <row r="56" spans="1:9" ht="36" customHeight="1">
      <c r="A56" s="23">
        <v>15</v>
      </c>
      <c r="B56" s="24">
        <v>9200</v>
      </c>
      <c r="C56" s="25" t="s">
        <v>67</v>
      </c>
      <c r="D56" s="25" t="s">
        <v>62</v>
      </c>
      <c r="E56" s="19" t="s">
        <v>37</v>
      </c>
      <c r="F56" s="21">
        <v>1</v>
      </c>
      <c r="G56" s="20">
        <v>1300</v>
      </c>
      <c r="H56" s="20">
        <f t="shared" si="0"/>
        <v>1300</v>
      </c>
      <c r="I56" s="26">
        <f>SUM(H56:H57)</f>
        <v>1500</v>
      </c>
    </row>
    <row r="57" spans="1:9" ht="36" customHeight="1">
      <c r="A57" s="23"/>
      <c r="B57" s="24"/>
      <c r="C57" s="25"/>
      <c r="D57" s="25"/>
      <c r="E57" s="19" t="s">
        <v>20</v>
      </c>
      <c r="F57" s="21">
        <v>1</v>
      </c>
      <c r="G57" s="20">
        <v>200</v>
      </c>
      <c r="H57" s="20">
        <f t="shared" si="0"/>
        <v>200</v>
      </c>
      <c r="I57" s="26"/>
    </row>
    <row r="58" spans="1:9" ht="34" customHeight="1">
      <c r="A58" s="23">
        <v>16</v>
      </c>
      <c r="B58" s="24">
        <v>9201</v>
      </c>
      <c r="C58" s="25" t="s">
        <v>68</v>
      </c>
      <c r="D58" s="25" t="s">
        <v>64</v>
      </c>
      <c r="E58" s="19" t="s">
        <v>47</v>
      </c>
      <c r="F58" s="21">
        <v>1</v>
      </c>
      <c r="G58" s="20">
        <v>1300</v>
      </c>
      <c r="H58" s="20">
        <f t="shared" si="0"/>
        <v>1300</v>
      </c>
      <c r="I58" s="26">
        <f>SUM(H58:H59)</f>
        <v>1500</v>
      </c>
    </row>
    <row r="59" spans="1:9" ht="34" customHeight="1">
      <c r="A59" s="23"/>
      <c r="B59" s="24"/>
      <c r="C59" s="25"/>
      <c r="D59" s="25"/>
      <c r="E59" s="19" t="s">
        <v>20</v>
      </c>
      <c r="F59" s="21">
        <v>1</v>
      </c>
      <c r="G59" s="20">
        <v>200</v>
      </c>
      <c r="H59" s="20">
        <f t="shared" si="0"/>
        <v>200</v>
      </c>
      <c r="I59" s="26"/>
    </row>
    <row r="60" spans="1:9" ht="31" customHeight="1">
      <c r="A60" s="23">
        <v>17</v>
      </c>
      <c r="B60" s="24">
        <v>9209</v>
      </c>
      <c r="C60" s="25" t="s">
        <v>63</v>
      </c>
      <c r="D60" s="25" t="s">
        <v>66</v>
      </c>
      <c r="E60" s="19" t="s">
        <v>37</v>
      </c>
      <c r="F60" s="21">
        <v>1</v>
      </c>
      <c r="G60" s="20">
        <v>1300</v>
      </c>
      <c r="H60" s="20">
        <f t="shared" si="0"/>
        <v>1300</v>
      </c>
      <c r="I60" s="26">
        <f>SUM(H60:H61)</f>
        <v>1500</v>
      </c>
    </row>
    <row r="61" spans="1:9" ht="31" customHeight="1">
      <c r="A61" s="23"/>
      <c r="B61" s="24"/>
      <c r="C61" s="25"/>
      <c r="D61" s="25"/>
      <c r="E61" s="19" t="s">
        <v>20</v>
      </c>
      <c r="F61" s="21">
        <v>1</v>
      </c>
      <c r="G61" s="20">
        <v>200</v>
      </c>
      <c r="H61" s="20">
        <f t="shared" si="0"/>
        <v>200</v>
      </c>
      <c r="I61" s="26"/>
    </row>
    <row r="62" spans="1:9" ht="49" customHeight="1">
      <c r="A62" s="23">
        <v>18</v>
      </c>
      <c r="B62" s="24">
        <v>9258</v>
      </c>
      <c r="C62" s="25" t="s">
        <v>69</v>
      </c>
      <c r="D62" s="25" t="s">
        <v>66</v>
      </c>
      <c r="E62" s="19" t="s">
        <v>37</v>
      </c>
      <c r="F62" s="21">
        <v>1</v>
      </c>
      <c r="G62" s="20">
        <v>750</v>
      </c>
      <c r="H62" s="20">
        <f t="shared" si="0"/>
        <v>750</v>
      </c>
      <c r="I62" s="26">
        <f>SUM(H62:H63)</f>
        <v>870</v>
      </c>
    </row>
    <row r="63" spans="1:9" s="4" customFormat="1" ht="22" customHeight="1">
      <c r="A63" s="23"/>
      <c r="B63" s="24"/>
      <c r="C63" s="25"/>
      <c r="D63" s="25"/>
      <c r="E63" s="19" t="s">
        <v>20</v>
      </c>
      <c r="F63" s="21">
        <v>1</v>
      </c>
      <c r="G63" s="20">
        <v>120</v>
      </c>
      <c r="H63" s="20">
        <f t="shared" si="0"/>
        <v>120</v>
      </c>
      <c r="I63" s="26"/>
    </row>
    <row r="64" spans="1:9" ht="39.75" customHeight="1">
      <c r="A64" s="23">
        <v>19</v>
      </c>
      <c r="B64" s="24">
        <v>15197</v>
      </c>
      <c r="C64" s="25" t="s">
        <v>70</v>
      </c>
      <c r="D64" s="25" t="s">
        <v>19</v>
      </c>
      <c r="E64" s="19" t="s">
        <v>71</v>
      </c>
      <c r="F64" s="21">
        <v>1</v>
      </c>
      <c r="G64" s="20">
        <v>280</v>
      </c>
      <c r="H64" s="20">
        <f t="shared" si="0"/>
        <v>280</v>
      </c>
      <c r="I64" s="26">
        <f>SUM(H64:H65)</f>
        <v>310</v>
      </c>
    </row>
    <row r="65" spans="1:9" ht="35" customHeight="1">
      <c r="A65" s="23"/>
      <c r="B65" s="24"/>
      <c r="C65" s="25"/>
      <c r="D65" s="25"/>
      <c r="E65" s="19" t="s">
        <v>20</v>
      </c>
      <c r="F65" s="21">
        <v>1</v>
      </c>
      <c r="G65" s="20">
        <v>30</v>
      </c>
      <c r="H65" s="20">
        <f t="shared" si="0"/>
        <v>30</v>
      </c>
      <c r="I65" s="26"/>
    </row>
    <row r="66" spans="1:9" ht="43.5" customHeight="1">
      <c r="A66" s="23">
        <v>20</v>
      </c>
      <c r="B66" s="24">
        <v>18913</v>
      </c>
      <c r="C66" s="25" t="s">
        <v>72</v>
      </c>
      <c r="D66" s="25" t="s">
        <v>73</v>
      </c>
      <c r="E66" s="19" t="s">
        <v>44</v>
      </c>
      <c r="F66" s="21">
        <v>1</v>
      </c>
      <c r="G66" s="20">
        <v>90</v>
      </c>
      <c r="H66" s="20">
        <f>F66*G66</f>
        <v>90</v>
      </c>
      <c r="I66" s="26">
        <f>SUM(H66:H69)</f>
        <v>220</v>
      </c>
    </row>
    <row r="67" spans="1:9" ht="43.5" customHeight="1">
      <c r="A67" s="23"/>
      <c r="B67" s="24"/>
      <c r="C67" s="25"/>
      <c r="D67" s="25"/>
      <c r="E67" s="19" t="s">
        <v>45</v>
      </c>
      <c r="F67" s="21">
        <v>1</v>
      </c>
      <c r="G67" s="20">
        <v>90</v>
      </c>
      <c r="H67" s="20">
        <f>F67*G67</f>
        <v>90</v>
      </c>
      <c r="I67" s="26"/>
    </row>
    <row r="68" spans="1:9" ht="24" customHeight="1">
      <c r="A68" s="23"/>
      <c r="B68" s="24"/>
      <c r="C68" s="25"/>
      <c r="D68" s="25"/>
      <c r="E68" s="19" t="s">
        <v>23</v>
      </c>
      <c r="F68" s="21">
        <v>1</v>
      </c>
      <c r="G68" s="20">
        <v>20</v>
      </c>
      <c r="H68" s="20">
        <f>F68*G68</f>
        <v>20</v>
      </c>
      <c r="I68" s="26"/>
    </row>
    <row r="69" spans="1:9" ht="25.5" customHeight="1">
      <c r="A69" s="23"/>
      <c r="B69" s="24"/>
      <c r="C69" s="25"/>
      <c r="D69" s="25"/>
      <c r="E69" s="19" t="s">
        <v>24</v>
      </c>
      <c r="F69" s="21">
        <v>1</v>
      </c>
      <c r="G69" s="20">
        <v>20</v>
      </c>
      <c r="H69" s="20">
        <f>F69*G69</f>
        <v>20</v>
      </c>
      <c r="I69" s="26"/>
    </row>
    <row r="70" spans="1:9" ht="29.25" customHeight="1">
      <c r="A70" s="23">
        <v>21</v>
      </c>
      <c r="B70" s="24">
        <v>40895</v>
      </c>
      <c r="C70" s="25" t="s">
        <v>36</v>
      </c>
      <c r="D70" s="25" t="s">
        <v>28</v>
      </c>
      <c r="E70" s="19" t="s">
        <v>37</v>
      </c>
      <c r="F70" s="21">
        <v>1</v>
      </c>
      <c r="G70" s="20">
        <v>165</v>
      </c>
      <c r="H70" s="20">
        <f t="shared" si="0"/>
        <v>165</v>
      </c>
      <c r="I70" s="26">
        <f>SUM(H70:H71)</f>
        <v>205</v>
      </c>
    </row>
    <row r="71" spans="1:9" ht="29.25" customHeight="1">
      <c r="A71" s="23"/>
      <c r="B71" s="24"/>
      <c r="C71" s="25"/>
      <c r="D71" s="25"/>
      <c r="E71" s="19" t="s">
        <v>20</v>
      </c>
      <c r="F71" s="21">
        <v>1</v>
      </c>
      <c r="G71" s="20">
        <v>40</v>
      </c>
      <c r="H71" s="20">
        <f t="shared" si="0"/>
        <v>40</v>
      </c>
      <c r="I71" s="26"/>
    </row>
    <row r="72" spans="1:9" ht="29.25" customHeight="1">
      <c r="A72" s="23">
        <v>22</v>
      </c>
      <c r="B72" s="24">
        <v>40896</v>
      </c>
      <c r="C72" s="25" t="s">
        <v>36</v>
      </c>
      <c r="D72" s="25" t="s">
        <v>28</v>
      </c>
      <c r="E72" s="19" t="s">
        <v>37</v>
      </c>
      <c r="F72" s="21">
        <v>1</v>
      </c>
      <c r="G72" s="20">
        <v>165</v>
      </c>
      <c r="H72" s="20">
        <f t="shared" si="0"/>
        <v>165</v>
      </c>
      <c r="I72" s="26">
        <f>SUM(H72:H73)</f>
        <v>205</v>
      </c>
    </row>
    <row r="73" spans="1:9" ht="30" customHeight="1">
      <c r="A73" s="23"/>
      <c r="B73" s="24"/>
      <c r="C73" s="25"/>
      <c r="D73" s="25"/>
      <c r="E73" s="19" t="s">
        <v>20</v>
      </c>
      <c r="F73" s="21">
        <v>1</v>
      </c>
      <c r="G73" s="20">
        <v>40</v>
      </c>
      <c r="H73" s="20">
        <f t="shared" si="0"/>
        <v>40</v>
      </c>
      <c r="I73" s="26"/>
    </row>
    <row r="74" spans="1:9" ht="30" customHeight="1">
      <c r="A74" s="23">
        <v>23</v>
      </c>
      <c r="B74" s="24">
        <v>40897</v>
      </c>
      <c r="C74" s="25" t="s">
        <v>36</v>
      </c>
      <c r="D74" s="25" t="s">
        <v>28</v>
      </c>
      <c r="E74" s="19" t="s">
        <v>37</v>
      </c>
      <c r="F74" s="21">
        <v>1</v>
      </c>
      <c r="G74" s="20">
        <v>165</v>
      </c>
      <c r="H74" s="20">
        <f t="shared" si="0"/>
        <v>165</v>
      </c>
      <c r="I74" s="26">
        <f>SUM(H74:H75)</f>
        <v>205</v>
      </c>
    </row>
    <row r="75" spans="1:9" ht="22" customHeight="1">
      <c r="A75" s="23"/>
      <c r="B75" s="24"/>
      <c r="C75" s="25"/>
      <c r="D75" s="25"/>
      <c r="E75" s="19" t="s">
        <v>20</v>
      </c>
      <c r="F75" s="21">
        <v>1</v>
      </c>
      <c r="G75" s="20">
        <v>40</v>
      </c>
      <c r="H75" s="20">
        <f t="shared" si="0"/>
        <v>40</v>
      </c>
      <c r="I75" s="26"/>
    </row>
    <row r="76" spans="1:9" ht="39" customHeight="1">
      <c r="A76" s="23">
        <v>24</v>
      </c>
      <c r="B76" s="24">
        <v>40898</v>
      </c>
      <c r="C76" s="25" t="s">
        <v>36</v>
      </c>
      <c r="D76" s="25" t="s">
        <v>29</v>
      </c>
      <c r="E76" s="19" t="s">
        <v>37</v>
      </c>
      <c r="F76" s="21">
        <v>1</v>
      </c>
      <c r="G76" s="20">
        <v>165</v>
      </c>
      <c r="H76" s="20">
        <f t="shared" si="0"/>
        <v>165</v>
      </c>
      <c r="I76" s="26">
        <f>SUM(H76:H77)</f>
        <v>205</v>
      </c>
    </row>
    <row r="77" spans="1:9" ht="29" customHeight="1">
      <c r="A77" s="23"/>
      <c r="B77" s="24"/>
      <c r="C77" s="25"/>
      <c r="D77" s="25"/>
      <c r="E77" s="19" t="s">
        <v>20</v>
      </c>
      <c r="F77" s="21">
        <v>1</v>
      </c>
      <c r="G77" s="20">
        <v>40</v>
      </c>
      <c r="H77" s="20">
        <f t="shared" si="0"/>
        <v>40</v>
      </c>
      <c r="I77" s="26"/>
    </row>
    <row r="78" spans="1:9" ht="41" customHeight="1">
      <c r="A78" s="23">
        <v>25</v>
      </c>
      <c r="B78" s="24">
        <v>40899</v>
      </c>
      <c r="C78" s="25" t="s">
        <v>36</v>
      </c>
      <c r="D78" s="25" t="s">
        <v>29</v>
      </c>
      <c r="E78" s="19" t="s">
        <v>37</v>
      </c>
      <c r="F78" s="21">
        <v>1</v>
      </c>
      <c r="G78" s="20">
        <v>165</v>
      </c>
      <c r="H78" s="20">
        <f t="shared" si="0"/>
        <v>165</v>
      </c>
      <c r="I78" s="26">
        <f>SUM(H78:H79)</f>
        <v>205</v>
      </c>
    </row>
    <row r="79" spans="1:9" ht="30" customHeight="1">
      <c r="A79" s="23"/>
      <c r="B79" s="24"/>
      <c r="C79" s="25"/>
      <c r="D79" s="25"/>
      <c r="E79" s="19" t="s">
        <v>20</v>
      </c>
      <c r="F79" s="21">
        <v>1</v>
      </c>
      <c r="G79" s="20">
        <v>40</v>
      </c>
      <c r="H79" s="20">
        <f t="shared" si="0"/>
        <v>40</v>
      </c>
      <c r="I79" s="26"/>
    </row>
    <row r="80" spans="1:9" ht="30" customHeight="1">
      <c r="A80" s="23">
        <v>26</v>
      </c>
      <c r="B80" s="24">
        <v>40900</v>
      </c>
      <c r="C80" s="25" t="s">
        <v>36</v>
      </c>
      <c r="D80" s="25" t="s">
        <v>29</v>
      </c>
      <c r="E80" s="19" t="s">
        <v>37</v>
      </c>
      <c r="F80" s="21">
        <v>1</v>
      </c>
      <c r="G80" s="20">
        <v>165</v>
      </c>
      <c r="H80" s="20">
        <f t="shared" si="0"/>
        <v>165</v>
      </c>
      <c r="I80" s="26">
        <f>SUM(H80:H81)</f>
        <v>205</v>
      </c>
    </row>
    <row r="81" spans="1:9" ht="30" customHeight="1">
      <c r="A81" s="23"/>
      <c r="B81" s="24"/>
      <c r="C81" s="25"/>
      <c r="D81" s="25"/>
      <c r="E81" s="19" t="s">
        <v>20</v>
      </c>
      <c r="F81" s="21">
        <v>1</v>
      </c>
      <c r="G81" s="20">
        <v>40</v>
      </c>
      <c r="H81" s="20">
        <f t="shared" si="0"/>
        <v>40</v>
      </c>
      <c r="I81" s="26"/>
    </row>
    <row r="82" spans="1:9" ht="30" customHeight="1">
      <c r="A82" s="23">
        <v>27</v>
      </c>
      <c r="B82" s="24">
        <v>40901</v>
      </c>
      <c r="C82" s="25" t="s">
        <v>36</v>
      </c>
      <c r="D82" s="25" t="s">
        <v>74</v>
      </c>
      <c r="E82" s="19" t="s">
        <v>37</v>
      </c>
      <c r="F82" s="21">
        <v>1</v>
      </c>
      <c r="G82" s="20">
        <v>165</v>
      </c>
      <c r="H82" s="20">
        <f t="shared" si="0"/>
        <v>165</v>
      </c>
      <c r="I82" s="26">
        <f>SUM(H82:H83)</f>
        <v>205</v>
      </c>
    </row>
    <row r="83" spans="1:9" ht="30" customHeight="1">
      <c r="A83" s="23"/>
      <c r="B83" s="24"/>
      <c r="C83" s="25"/>
      <c r="D83" s="25"/>
      <c r="E83" s="19" t="s">
        <v>20</v>
      </c>
      <c r="F83" s="21">
        <v>1</v>
      </c>
      <c r="G83" s="20">
        <v>40</v>
      </c>
      <c r="H83" s="20">
        <f t="shared" si="0"/>
        <v>40</v>
      </c>
      <c r="I83" s="26"/>
    </row>
    <row r="84" spans="1:9" ht="43" customHeight="1">
      <c r="A84" s="23">
        <v>28</v>
      </c>
      <c r="B84" s="24">
        <v>40902</v>
      </c>
      <c r="C84" s="25" t="s">
        <v>36</v>
      </c>
      <c r="D84" s="25" t="s">
        <v>74</v>
      </c>
      <c r="E84" s="19" t="s">
        <v>37</v>
      </c>
      <c r="F84" s="21">
        <v>1</v>
      </c>
      <c r="G84" s="20">
        <v>165</v>
      </c>
      <c r="H84" s="20">
        <f t="shared" si="0"/>
        <v>165</v>
      </c>
      <c r="I84" s="26">
        <f>SUM(H84:H85)</f>
        <v>205</v>
      </c>
    </row>
    <row r="85" spans="1:9" ht="26" customHeight="1">
      <c r="A85" s="23"/>
      <c r="B85" s="24"/>
      <c r="C85" s="25"/>
      <c r="D85" s="25"/>
      <c r="E85" s="19" t="s">
        <v>20</v>
      </c>
      <c r="F85" s="21">
        <v>1</v>
      </c>
      <c r="G85" s="20">
        <v>40</v>
      </c>
      <c r="H85" s="20">
        <f t="shared" ref="H85:H148" si="2">F85*G85</f>
        <v>40</v>
      </c>
      <c r="I85" s="26"/>
    </row>
    <row r="86" spans="1:9" ht="36" customHeight="1">
      <c r="A86" s="23">
        <v>29</v>
      </c>
      <c r="B86" s="24">
        <v>40905</v>
      </c>
      <c r="C86" s="25" t="s">
        <v>36</v>
      </c>
      <c r="D86" s="25" t="s">
        <v>29</v>
      </c>
      <c r="E86" s="19" t="s">
        <v>37</v>
      </c>
      <c r="F86" s="21">
        <v>1</v>
      </c>
      <c r="G86" s="20">
        <v>165</v>
      </c>
      <c r="H86" s="20">
        <f t="shared" si="2"/>
        <v>165</v>
      </c>
      <c r="I86" s="26">
        <f>SUM(H86:H87)</f>
        <v>205</v>
      </c>
    </row>
    <row r="87" spans="1:9" ht="22" customHeight="1">
      <c r="A87" s="23"/>
      <c r="B87" s="24"/>
      <c r="C87" s="25"/>
      <c r="D87" s="25"/>
      <c r="E87" s="19" t="s">
        <v>20</v>
      </c>
      <c r="F87" s="21">
        <v>1</v>
      </c>
      <c r="G87" s="20">
        <v>40</v>
      </c>
      <c r="H87" s="20">
        <f t="shared" si="2"/>
        <v>40</v>
      </c>
      <c r="I87" s="26"/>
    </row>
    <row r="88" spans="1:9" ht="36" customHeight="1">
      <c r="A88" s="23">
        <v>30</v>
      </c>
      <c r="B88" s="24">
        <v>40906</v>
      </c>
      <c r="C88" s="25" t="s">
        <v>36</v>
      </c>
      <c r="D88" s="25" t="s">
        <v>29</v>
      </c>
      <c r="E88" s="19" t="s">
        <v>37</v>
      </c>
      <c r="F88" s="21">
        <v>1</v>
      </c>
      <c r="G88" s="20">
        <v>165</v>
      </c>
      <c r="H88" s="20">
        <f t="shared" si="2"/>
        <v>165</v>
      </c>
      <c r="I88" s="26">
        <f>SUM(H88:H89)</f>
        <v>205</v>
      </c>
    </row>
    <row r="89" spans="1:9" ht="24" customHeight="1">
      <c r="A89" s="23"/>
      <c r="B89" s="24"/>
      <c r="C89" s="25"/>
      <c r="D89" s="25"/>
      <c r="E89" s="19" t="s">
        <v>20</v>
      </c>
      <c r="F89" s="21">
        <v>1</v>
      </c>
      <c r="G89" s="20">
        <v>40</v>
      </c>
      <c r="H89" s="20">
        <f t="shared" si="2"/>
        <v>40</v>
      </c>
      <c r="I89" s="26"/>
    </row>
    <row r="90" spans="1:9" ht="26" customHeight="1">
      <c r="A90" s="23">
        <v>31</v>
      </c>
      <c r="B90" s="24">
        <v>40907</v>
      </c>
      <c r="C90" s="25" t="s">
        <v>36</v>
      </c>
      <c r="D90" s="25" t="s">
        <v>29</v>
      </c>
      <c r="E90" s="19" t="s">
        <v>37</v>
      </c>
      <c r="F90" s="21">
        <v>1</v>
      </c>
      <c r="G90" s="20">
        <v>165</v>
      </c>
      <c r="H90" s="20">
        <f t="shared" si="2"/>
        <v>165</v>
      </c>
      <c r="I90" s="26">
        <f>SUM(H90:H91)</f>
        <v>205</v>
      </c>
    </row>
    <row r="91" spans="1:9" ht="26" customHeight="1">
      <c r="A91" s="23"/>
      <c r="B91" s="24"/>
      <c r="C91" s="25"/>
      <c r="D91" s="25"/>
      <c r="E91" s="19" t="s">
        <v>20</v>
      </c>
      <c r="F91" s="21">
        <v>1</v>
      </c>
      <c r="G91" s="20">
        <v>40</v>
      </c>
      <c r="H91" s="20">
        <f t="shared" si="2"/>
        <v>40</v>
      </c>
      <c r="I91" s="26"/>
    </row>
    <row r="92" spans="1:9" ht="26" customHeight="1">
      <c r="A92" s="23">
        <v>32</v>
      </c>
      <c r="B92" s="24">
        <v>40921</v>
      </c>
      <c r="C92" s="25" t="s">
        <v>36</v>
      </c>
      <c r="D92" s="25" t="s">
        <v>29</v>
      </c>
      <c r="E92" s="19" t="s">
        <v>37</v>
      </c>
      <c r="F92" s="21">
        <v>1</v>
      </c>
      <c r="G92" s="20">
        <v>165</v>
      </c>
      <c r="H92" s="20">
        <f t="shared" si="2"/>
        <v>165</v>
      </c>
      <c r="I92" s="26">
        <f>SUM(H92:H93)</f>
        <v>205</v>
      </c>
    </row>
    <row r="93" spans="1:9" ht="26" customHeight="1">
      <c r="A93" s="23"/>
      <c r="B93" s="24"/>
      <c r="C93" s="25"/>
      <c r="D93" s="25"/>
      <c r="E93" s="19" t="s">
        <v>20</v>
      </c>
      <c r="F93" s="21">
        <v>1</v>
      </c>
      <c r="G93" s="20">
        <v>40</v>
      </c>
      <c r="H93" s="20">
        <f t="shared" si="2"/>
        <v>40</v>
      </c>
      <c r="I93" s="26"/>
    </row>
    <row r="94" spans="1:9" ht="26" customHeight="1">
      <c r="A94" s="23">
        <v>33</v>
      </c>
      <c r="B94" s="24">
        <v>40922</v>
      </c>
      <c r="C94" s="25" t="s">
        <v>36</v>
      </c>
      <c r="D94" s="25" t="s">
        <v>29</v>
      </c>
      <c r="E94" s="19" t="s">
        <v>37</v>
      </c>
      <c r="F94" s="21">
        <v>1</v>
      </c>
      <c r="G94" s="20">
        <v>165</v>
      </c>
      <c r="H94" s="20">
        <f t="shared" si="2"/>
        <v>165</v>
      </c>
      <c r="I94" s="26">
        <f>SUM(H94:H95)</f>
        <v>205</v>
      </c>
    </row>
    <row r="95" spans="1:9" ht="26" customHeight="1">
      <c r="A95" s="23"/>
      <c r="B95" s="24"/>
      <c r="C95" s="25"/>
      <c r="D95" s="25"/>
      <c r="E95" s="19" t="s">
        <v>20</v>
      </c>
      <c r="F95" s="21">
        <v>1</v>
      </c>
      <c r="G95" s="20">
        <v>40</v>
      </c>
      <c r="H95" s="20">
        <f t="shared" si="2"/>
        <v>40</v>
      </c>
      <c r="I95" s="26"/>
    </row>
    <row r="96" spans="1:9" ht="36" customHeight="1">
      <c r="A96" s="23">
        <v>34</v>
      </c>
      <c r="B96" s="24">
        <v>40923</v>
      </c>
      <c r="C96" s="25" t="s">
        <v>36</v>
      </c>
      <c r="D96" s="25" t="s">
        <v>29</v>
      </c>
      <c r="E96" s="19" t="s">
        <v>37</v>
      </c>
      <c r="F96" s="21">
        <v>1</v>
      </c>
      <c r="G96" s="20">
        <v>165</v>
      </c>
      <c r="H96" s="20">
        <f t="shared" si="2"/>
        <v>165</v>
      </c>
      <c r="I96" s="26">
        <f>SUM(H96:H97)</f>
        <v>205</v>
      </c>
    </row>
    <row r="97" spans="1:9" ht="36" customHeight="1">
      <c r="A97" s="23"/>
      <c r="B97" s="24"/>
      <c r="C97" s="25"/>
      <c r="D97" s="25"/>
      <c r="E97" s="19" t="s">
        <v>20</v>
      </c>
      <c r="F97" s="21">
        <v>1</v>
      </c>
      <c r="G97" s="20">
        <v>40</v>
      </c>
      <c r="H97" s="20">
        <f t="shared" si="2"/>
        <v>40</v>
      </c>
      <c r="I97" s="26"/>
    </row>
    <row r="98" spans="1:9" ht="31" customHeight="1">
      <c r="A98" s="23">
        <v>35</v>
      </c>
      <c r="B98" s="24">
        <v>40937</v>
      </c>
      <c r="C98" s="25" t="s">
        <v>36</v>
      </c>
      <c r="D98" s="25" t="s">
        <v>29</v>
      </c>
      <c r="E98" s="19" t="s">
        <v>37</v>
      </c>
      <c r="F98" s="21">
        <v>1</v>
      </c>
      <c r="G98" s="20">
        <v>165</v>
      </c>
      <c r="H98" s="20">
        <f t="shared" si="2"/>
        <v>165</v>
      </c>
      <c r="I98" s="26">
        <f>SUM(H98:H99)</f>
        <v>205</v>
      </c>
    </row>
    <row r="99" spans="1:9" ht="25" customHeight="1">
      <c r="A99" s="23"/>
      <c r="B99" s="24"/>
      <c r="C99" s="25"/>
      <c r="D99" s="25"/>
      <c r="E99" s="19" t="s">
        <v>20</v>
      </c>
      <c r="F99" s="21">
        <v>1</v>
      </c>
      <c r="G99" s="20">
        <v>40</v>
      </c>
      <c r="H99" s="20">
        <f t="shared" si="2"/>
        <v>40</v>
      </c>
      <c r="I99" s="26"/>
    </row>
    <row r="100" spans="1:9" ht="36" customHeight="1">
      <c r="A100" s="23">
        <v>36</v>
      </c>
      <c r="B100" s="24">
        <v>40938</v>
      </c>
      <c r="C100" s="25" t="s">
        <v>36</v>
      </c>
      <c r="D100" s="25" t="s">
        <v>29</v>
      </c>
      <c r="E100" s="19" t="s">
        <v>37</v>
      </c>
      <c r="F100" s="21">
        <v>1</v>
      </c>
      <c r="G100" s="20">
        <v>165</v>
      </c>
      <c r="H100" s="20">
        <f t="shared" si="2"/>
        <v>165</v>
      </c>
      <c r="I100" s="26">
        <f>SUM(H100:H101)</f>
        <v>205</v>
      </c>
    </row>
    <row r="101" spans="1:9" ht="26" customHeight="1">
      <c r="A101" s="23"/>
      <c r="B101" s="24"/>
      <c r="C101" s="25"/>
      <c r="D101" s="25"/>
      <c r="E101" s="19" t="s">
        <v>20</v>
      </c>
      <c r="F101" s="21">
        <v>1</v>
      </c>
      <c r="G101" s="20">
        <v>40</v>
      </c>
      <c r="H101" s="20">
        <f t="shared" si="2"/>
        <v>40</v>
      </c>
      <c r="I101" s="26"/>
    </row>
    <row r="102" spans="1:9" ht="32" customHeight="1">
      <c r="A102" s="23">
        <v>37</v>
      </c>
      <c r="B102" s="24">
        <v>40939</v>
      </c>
      <c r="C102" s="25" t="s">
        <v>36</v>
      </c>
      <c r="D102" s="25" t="s">
        <v>29</v>
      </c>
      <c r="E102" s="19" t="s">
        <v>37</v>
      </c>
      <c r="F102" s="21">
        <v>1</v>
      </c>
      <c r="G102" s="20">
        <v>165</v>
      </c>
      <c r="H102" s="20">
        <f t="shared" si="2"/>
        <v>165</v>
      </c>
      <c r="I102" s="26">
        <f>SUM(H102:H103)</f>
        <v>205</v>
      </c>
    </row>
    <row r="103" spans="1:9" ht="32" customHeight="1">
      <c r="A103" s="23"/>
      <c r="B103" s="24"/>
      <c r="C103" s="25"/>
      <c r="D103" s="25"/>
      <c r="E103" s="19" t="s">
        <v>20</v>
      </c>
      <c r="F103" s="21">
        <v>1</v>
      </c>
      <c r="G103" s="20">
        <v>40</v>
      </c>
      <c r="H103" s="20">
        <f t="shared" si="2"/>
        <v>40</v>
      </c>
      <c r="I103" s="26"/>
    </row>
    <row r="104" spans="1:9" ht="32" customHeight="1">
      <c r="A104" s="23">
        <v>38</v>
      </c>
      <c r="B104" s="24">
        <v>40950</v>
      </c>
      <c r="C104" s="25" t="s">
        <v>36</v>
      </c>
      <c r="D104" s="25" t="s">
        <v>28</v>
      </c>
      <c r="E104" s="19" t="s">
        <v>37</v>
      </c>
      <c r="F104" s="21">
        <v>1</v>
      </c>
      <c r="G104" s="20">
        <v>165</v>
      </c>
      <c r="H104" s="20">
        <f t="shared" si="2"/>
        <v>165</v>
      </c>
      <c r="I104" s="26">
        <f>SUM(H104:H105)</f>
        <v>205</v>
      </c>
    </row>
    <row r="105" spans="1:9" ht="32" customHeight="1">
      <c r="A105" s="23"/>
      <c r="B105" s="24"/>
      <c r="C105" s="25"/>
      <c r="D105" s="25"/>
      <c r="E105" s="19" t="s">
        <v>20</v>
      </c>
      <c r="F105" s="21">
        <v>1</v>
      </c>
      <c r="G105" s="20">
        <v>40</v>
      </c>
      <c r="H105" s="20">
        <f t="shared" si="2"/>
        <v>40</v>
      </c>
      <c r="I105" s="26"/>
    </row>
    <row r="106" spans="1:9" ht="32" customHeight="1">
      <c r="A106" s="23">
        <v>39</v>
      </c>
      <c r="B106" s="24">
        <v>40963</v>
      </c>
      <c r="C106" s="25" t="s">
        <v>36</v>
      </c>
      <c r="D106" s="25" t="s">
        <v>29</v>
      </c>
      <c r="E106" s="19" t="s">
        <v>37</v>
      </c>
      <c r="F106" s="21">
        <v>1</v>
      </c>
      <c r="G106" s="20">
        <v>165</v>
      </c>
      <c r="H106" s="20">
        <f t="shared" si="2"/>
        <v>165</v>
      </c>
      <c r="I106" s="26">
        <f>SUM(H106:H107)</f>
        <v>205</v>
      </c>
    </row>
    <row r="107" spans="1:9" ht="32" customHeight="1">
      <c r="A107" s="23"/>
      <c r="B107" s="24"/>
      <c r="C107" s="25"/>
      <c r="D107" s="25"/>
      <c r="E107" s="19" t="s">
        <v>20</v>
      </c>
      <c r="F107" s="21">
        <v>1</v>
      </c>
      <c r="G107" s="20">
        <v>40</v>
      </c>
      <c r="H107" s="20">
        <f t="shared" si="2"/>
        <v>40</v>
      </c>
      <c r="I107" s="26"/>
    </row>
    <row r="108" spans="1:9" ht="46" customHeight="1">
      <c r="A108" s="23">
        <v>40</v>
      </c>
      <c r="B108" s="24">
        <v>40964</v>
      </c>
      <c r="C108" s="25" t="s">
        <v>36</v>
      </c>
      <c r="D108" s="25" t="s">
        <v>29</v>
      </c>
      <c r="E108" s="19" t="s">
        <v>37</v>
      </c>
      <c r="F108" s="21">
        <v>1</v>
      </c>
      <c r="G108" s="20">
        <v>165</v>
      </c>
      <c r="H108" s="20">
        <f t="shared" si="2"/>
        <v>165</v>
      </c>
      <c r="I108" s="26">
        <f>SUM(H108:H109)</f>
        <v>205</v>
      </c>
    </row>
    <row r="109" spans="1:9" ht="46" customHeight="1">
      <c r="A109" s="23"/>
      <c r="B109" s="24"/>
      <c r="C109" s="25"/>
      <c r="D109" s="25"/>
      <c r="E109" s="19" t="s">
        <v>20</v>
      </c>
      <c r="F109" s="21">
        <v>1</v>
      </c>
      <c r="G109" s="20">
        <v>40</v>
      </c>
      <c r="H109" s="20">
        <f t="shared" si="2"/>
        <v>40</v>
      </c>
      <c r="I109" s="26"/>
    </row>
    <row r="110" spans="1:9" ht="45" customHeight="1">
      <c r="A110" s="23">
        <v>41</v>
      </c>
      <c r="B110" s="24">
        <v>40965</v>
      </c>
      <c r="C110" s="25" t="s">
        <v>36</v>
      </c>
      <c r="D110" s="25" t="s">
        <v>29</v>
      </c>
      <c r="E110" s="19" t="s">
        <v>37</v>
      </c>
      <c r="F110" s="21">
        <v>1</v>
      </c>
      <c r="G110" s="20">
        <v>165</v>
      </c>
      <c r="H110" s="20">
        <f t="shared" si="2"/>
        <v>165</v>
      </c>
      <c r="I110" s="26">
        <f>SUM(H110:H111)</f>
        <v>205</v>
      </c>
    </row>
    <row r="111" spans="1:9" ht="46" customHeight="1">
      <c r="A111" s="23"/>
      <c r="B111" s="24"/>
      <c r="C111" s="25"/>
      <c r="D111" s="25"/>
      <c r="E111" s="19" t="s">
        <v>20</v>
      </c>
      <c r="F111" s="21">
        <v>1</v>
      </c>
      <c r="G111" s="20">
        <v>40</v>
      </c>
      <c r="H111" s="20">
        <f t="shared" si="2"/>
        <v>40</v>
      </c>
      <c r="I111" s="26"/>
    </row>
    <row r="112" spans="1:9" ht="32" customHeight="1">
      <c r="A112" s="23">
        <v>42</v>
      </c>
      <c r="B112" s="24">
        <v>40978</v>
      </c>
      <c r="C112" s="25" t="s">
        <v>36</v>
      </c>
      <c r="D112" s="25" t="s">
        <v>28</v>
      </c>
      <c r="E112" s="19" t="s">
        <v>37</v>
      </c>
      <c r="F112" s="21">
        <v>1</v>
      </c>
      <c r="G112" s="20">
        <v>165</v>
      </c>
      <c r="H112" s="20">
        <f t="shared" si="2"/>
        <v>165</v>
      </c>
      <c r="I112" s="26">
        <f>SUM(H112:H113)</f>
        <v>205</v>
      </c>
    </row>
    <row r="113" spans="1:9" ht="32" customHeight="1">
      <c r="A113" s="23"/>
      <c r="B113" s="24"/>
      <c r="C113" s="25"/>
      <c r="D113" s="25"/>
      <c r="E113" s="19" t="s">
        <v>20</v>
      </c>
      <c r="F113" s="21">
        <v>1</v>
      </c>
      <c r="G113" s="20">
        <v>40</v>
      </c>
      <c r="H113" s="20">
        <f t="shared" si="2"/>
        <v>40</v>
      </c>
      <c r="I113" s="26"/>
    </row>
    <row r="114" spans="1:9" ht="32" customHeight="1">
      <c r="A114" s="23">
        <v>43</v>
      </c>
      <c r="B114" s="24">
        <v>40984</v>
      </c>
      <c r="C114" s="25" t="s">
        <v>36</v>
      </c>
      <c r="D114" s="25" t="s">
        <v>28</v>
      </c>
      <c r="E114" s="19" t="s">
        <v>37</v>
      </c>
      <c r="F114" s="21">
        <v>1</v>
      </c>
      <c r="G114" s="20">
        <v>165</v>
      </c>
      <c r="H114" s="20">
        <f t="shared" si="2"/>
        <v>165</v>
      </c>
      <c r="I114" s="26">
        <f>SUM(H114:H115)</f>
        <v>205</v>
      </c>
    </row>
    <row r="115" spans="1:9" ht="32" customHeight="1">
      <c r="A115" s="23"/>
      <c r="B115" s="24"/>
      <c r="C115" s="25"/>
      <c r="D115" s="25"/>
      <c r="E115" s="19" t="s">
        <v>20</v>
      </c>
      <c r="F115" s="21">
        <v>1</v>
      </c>
      <c r="G115" s="20">
        <v>40</v>
      </c>
      <c r="H115" s="20">
        <f t="shared" si="2"/>
        <v>40</v>
      </c>
      <c r="I115" s="26"/>
    </row>
    <row r="116" spans="1:9" ht="32" customHeight="1">
      <c r="A116" s="23">
        <v>44</v>
      </c>
      <c r="B116" s="24">
        <v>40985</v>
      </c>
      <c r="C116" s="25" t="s">
        <v>75</v>
      </c>
      <c r="D116" s="25" t="s">
        <v>19</v>
      </c>
      <c r="E116" s="10" t="s">
        <v>37</v>
      </c>
      <c r="F116" s="11">
        <v>1</v>
      </c>
      <c r="G116" s="12">
        <v>197</v>
      </c>
      <c r="H116" s="20">
        <f t="shared" si="2"/>
        <v>197</v>
      </c>
      <c r="I116" s="26">
        <f>SUM(H116:H117)</f>
        <v>227</v>
      </c>
    </row>
    <row r="117" spans="1:9" ht="32" customHeight="1">
      <c r="A117" s="23"/>
      <c r="B117" s="24"/>
      <c r="C117" s="25"/>
      <c r="D117" s="25"/>
      <c r="E117" s="10" t="s">
        <v>20</v>
      </c>
      <c r="F117" s="11">
        <v>1</v>
      </c>
      <c r="G117" s="12">
        <v>30</v>
      </c>
      <c r="H117" s="20">
        <f t="shared" si="2"/>
        <v>30</v>
      </c>
      <c r="I117" s="26"/>
    </row>
    <row r="118" spans="1:9" ht="32" customHeight="1">
      <c r="A118" s="23">
        <v>45</v>
      </c>
      <c r="B118" s="24">
        <v>40986</v>
      </c>
      <c r="C118" s="25" t="s">
        <v>75</v>
      </c>
      <c r="D118" s="25" t="s">
        <v>19</v>
      </c>
      <c r="E118" s="10" t="s">
        <v>37</v>
      </c>
      <c r="F118" s="11">
        <v>1</v>
      </c>
      <c r="G118" s="12">
        <v>197</v>
      </c>
      <c r="H118" s="20">
        <f t="shared" si="2"/>
        <v>197</v>
      </c>
      <c r="I118" s="26">
        <f>SUM(H118:H119)</f>
        <v>227</v>
      </c>
    </row>
    <row r="119" spans="1:9" ht="32" customHeight="1">
      <c r="A119" s="23"/>
      <c r="B119" s="24"/>
      <c r="C119" s="25"/>
      <c r="D119" s="25"/>
      <c r="E119" s="10" t="s">
        <v>20</v>
      </c>
      <c r="F119" s="11">
        <v>1</v>
      </c>
      <c r="G119" s="12">
        <v>30</v>
      </c>
      <c r="H119" s="20">
        <f t="shared" si="2"/>
        <v>30</v>
      </c>
      <c r="I119" s="26"/>
    </row>
    <row r="120" spans="1:9" ht="32" customHeight="1">
      <c r="A120" s="23">
        <v>46</v>
      </c>
      <c r="B120" s="24">
        <v>40987</v>
      </c>
      <c r="C120" s="25" t="s">
        <v>75</v>
      </c>
      <c r="D120" s="25" t="s">
        <v>19</v>
      </c>
      <c r="E120" s="10" t="s">
        <v>37</v>
      </c>
      <c r="F120" s="11">
        <v>1</v>
      </c>
      <c r="G120" s="12">
        <v>197</v>
      </c>
      <c r="H120" s="20">
        <f t="shared" si="2"/>
        <v>197</v>
      </c>
      <c r="I120" s="26">
        <f>SUM(H120:H121)</f>
        <v>227</v>
      </c>
    </row>
    <row r="121" spans="1:9" ht="32" customHeight="1">
      <c r="A121" s="23"/>
      <c r="B121" s="24"/>
      <c r="C121" s="25"/>
      <c r="D121" s="25"/>
      <c r="E121" s="10" t="s">
        <v>20</v>
      </c>
      <c r="F121" s="11">
        <v>1</v>
      </c>
      <c r="G121" s="12">
        <v>30</v>
      </c>
      <c r="H121" s="20">
        <f t="shared" si="2"/>
        <v>30</v>
      </c>
      <c r="I121" s="26"/>
    </row>
    <row r="122" spans="1:9" ht="32" customHeight="1">
      <c r="A122" s="23">
        <v>47</v>
      </c>
      <c r="B122" s="24">
        <v>40988</v>
      </c>
      <c r="C122" s="25" t="s">
        <v>75</v>
      </c>
      <c r="D122" s="25" t="s">
        <v>19</v>
      </c>
      <c r="E122" s="10" t="s">
        <v>37</v>
      </c>
      <c r="F122" s="11">
        <v>1</v>
      </c>
      <c r="G122" s="12">
        <v>197</v>
      </c>
      <c r="H122" s="20">
        <f t="shared" si="2"/>
        <v>197</v>
      </c>
      <c r="I122" s="26">
        <f>SUM(H122:H123)</f>
        <v>227</v>
      </c>
    </row>
    <row r="123" spans="1:9" ht="32" customHeight="1">
      <c r="A123" s="23"/>
      <c r="B123" s="24"/>
      <c r="C123" s="25"/>
      <c r="D123" s="25"/>
      <c r="E123" s="10" t="s">
        <v>20</v>
      </c>
      <c r="F123" s="11">
        <v>1</v>
      </c>
      <c r="G123" s="12">
        <v>30</v>
      </c>
      <c r="H123" s="20">
        <f t="shared" si="2"/>
        <v>30</v>
      </c>
      <c r="I123" s="26"/>
    </row>
    <row r="124" spans="1:9" ht="32" customHeight="1">
      <c r="A124" s="23">
        <v>48</v>
      </c>
      <c r="B124" s="24">
        <v>40993</v>
      </c>
      <c r="C124" s="25" t="s">
        <v>76</v>
      </c>
      <c r="D124" s="25" t="s">
        <v>77</v>
      </c>
      <c r="E124" s="10" t="s">
        <v>37</v>
      </c>
      <c r="F124" s="11">
        <v>1</v>
      </c>
      <c r="G124" s="12">
        <v>197</v>
      </c>
      <c r="H124" s="20">
        <f t="shared" si="2"/>
        <v>197</v>
      </c>
      <c r="I124" s="26">
        <f>SUM(H124:H125)</f>
        <v>227</v>
      </c>
    </row>
    <row r="125" spans="1:9" ht="32" customHeight="1">
      <c r="A125" s="23"/>
      <c r="B125" s="24"/>
      <c r="C125" s="25"/>
      <c r="D125" s="25"/>
      <c r="E125" s="10" t="s">
        <v>20</v>
      </c>
      <c r="F125" s="11">
        <v>1</v>
      </c>
      <c r="G125" s="12">
        <v>30</v>
      </c>
      <c r="H125" s="20">
        <f t="shared" si="2"/>
        <v>30</v>
      </c>
      <c r="I125" s="26"/>
    </row>
    <row r="126" spans="1:9" ht="32" customHeight="1">
      <c r="A126" s="23">
        <v>49</v>
      </c>
      <c r="B126" s="24">
        <v>40994</v>
      </c>
      <c r="C126" s="25" t="s">
        <v>76</v>
      </c>
      <c r="D126" s="25" t="s">
        <v>77</v>
      </c>
      <c r="E126" s="10" t="s">
        <v>37</v>
      </c>
      <c r="F126" s="11">
        <v>1</v>
      </c>
      <c r="G126" s="12">
        <v>197</v>
      </c>
      <c r="H126" s="20">
        <f t="shared" si="2"/>
        <v>197</v>
      </c>
      <c r="I126" s="26">
        <f>SUM(H126:H127)</f>
        <v>227</v>
      </c>
    </row>
    <row r="127" spans="1:9" ht="32" customHeight="1">
      <c r="A127" s="23"/>
      <c r="B127" s="24"/>
      <c r="C127" s="25"/>
      <c r="D127" s="25"/>
      <c r="E127" s="10" t="s">
        <v>20</v>
      </c>
      <c r="F127" s="11">
        <v>1</v>
      </c>
      <c r="G127" s="12">
        <v>30</v>
      </c>
      <c r="H127" s="20">
        <f t="shared" si="2"/>
        <v>30</v>
      </c>
      <c r="I127" s="26"/>
    </row>
    <row r="128" spans="1:9" ht="32" customHeight="1">
      <c r="A128" s="23">
        <v>50</v>
      </c>
      <c r="B128" s="24">
        <v>40995</v>
      </c>
      <c r="C128" s="25" t="s">
        <v>76</v>
      </c>
      <c r="D128" s="25" t="s">
        <v>77</v>
      </c>
      <c r="E128" s="10" t="s">
        <v>37</v>
      </c>
      <c r="F128" s="11">
        <v>1</v>
      </c>
      <c r="G128" s="12">
        <v>197</v>
      </c>
      <c r="H128" s="20">
        <f t="shared" si="2"/>
        <v>197</v>
      </c>
      <c r="I128" s="26">
        <f>SUM(H128:H129)</f>
        <v>227</v>
      </c>
    </row>
    <row r="129" spans="1:9" ht="32" customHeight="1">
      <c r="A129" s="23"/>
      <c r="B129" s="24"/>
      <c r="C129" s="25"/>
      <c r="D129" s="25"/>
      <c r="E129" s="10" t="s">
        <v>20</v>
      </c>
      <c r="F129" s="11">
        <v>1</v>
      </c>
      <c r="G129" s="12">
        <v>30</v>
      </c>
      <c r="H129" s="20">
        <f t="shared" si="2"/>
        <v>30</v>
      </c>
      <c r="I129" s="26"/>
    </row>
    <row r="130" spans="1:9" ht="32" customHeight="1">
      <c r="A130" s="23">
        <v>51</v>
      </c>
      <c r="B130" s="24">
        <v>40996</v>
      </c>
      <c r="C130" s="25" t="s">
        <v>76</v>
      </c>
      <c r="D130" s="25" t="s">
        <v>77</v>
      </c>
      <c r="E130" s="10" t="s">
        <v>37</v>
      </c>
      <c r="F130" s="11">
        <v>1</v>
      </c>
      <c r="G130" s="12">
        <v>197</v>
      </c>
      <c r="H130" s="20">
        <f t="shared" si="2"/>
        <v>197</v>
      </c>
      <c r="I130" s="26">
        <f>SUM(H130:H131)</f>
        <v>227</v>
      </c>
    </row>
    <row r="131" spans="1:9" ht="32" customHeight="1">
      <c r="A131" s="23"/>
      <c r="B131" s="24"/>
      <c r="C131" s="25"/>
      <c r="D131" s="25"/>
      <c r="E131" s="10" t="s">
        <v>20</v>
      </c>
      <c r="F131" s="11">
        <v>1</v>
      </c>
      <c r="G131" s="12">
        <v>30</v>
      </c>
      <c r="H131" s="20">
        <f t="shared" si="2"/>
        <v>30</v>
      </c>
      <c r="I131" s="26"/>
    </row>
    <row r="132" spans="1:9" ht="32" customHeight="1">
      <c r="A132" s="23">
        <v>52</v>
      </c>
      <c r="B132" s="24">
        <v>41001</v>
      </c>
      <c r="C132" s="25" t="s">
        <v>76</v>
      </c>
      <c r="D132" s="25" t="s">
        <v>77</v>
      </c>
      <c r="E132" s="10" t="s">
        <v>37</v>
      </c>
      <c r="F132" s="11">
        <v>1</v>
      </c>
      <c r="G132" s="12">
        <v>197</v>
      </c>
      <c r="H132" s="20">
        <f t="shared" si="2"/>
        <v>197</v>
      </c>
      <c r="I132" s="26">
        <f>SUM(H132:H133)</f>
        <v>227</v>
      </c>
    </row>
    <row r="133" spans="1:9" ht="32" customHeight="1">
      <c r="A133" s="23"/>
      <c r="B133" s="24"/>
      <c r="C133" s="25"/>
      <c r="D133" s="25"/>
      <c r="E133" s="10" t="s">
        <v>20</v>
      </c>
      <c r="F133" s="11">
        <v>1</v>
      </c>
      <c r="G133" s="12">
        <v>30</v>
      </c>
      <c r="H133" s="20">
        <f t="shared" si="2"/>
        <v>30</v>
      </c>
      <c r="I133" s="26"/>
    </row>
    <row r="134" spans="1:9" ht="32" customHeight="1">
      <c r="A134" s="23">
        <v>53</v>
      </c>
      <c r="B134" s="24">
        <v>41002</v>
      </c>
      <c r="C134" s="25" t="s">
        <v>76</v>
      </c>
      <c r="D134" s="25" t="s">
        <v>77</v>
      </c>
      <c r="E134" s="10" t="s">
        <v>37</v>
      </c>
      <c r="F134" s="11">
        <v>1</v>
      </c>
      <c r="G134" s="12">
        <v>197</v>
      </c>
      <c r="H134" s="20">
        <f t="shared" si="2"/>
        <v>197</v>
      </c>
      <c r="I134" s="26">
        <f>SUM(H134:H135)</f>
        <v>227</v>
      </c>
    </row>
    <row r="135" spans="1:9" ht="32" customHeight="1">
      <c r="A135" s="23"/>
      <c r="B135" s="24"/>
      <c r="C135" s="25"/>
      <c r="D135" s="25"/>
      <c r="E135" s="10" t="s">
        <v>20</v>
      </c>
      <c r="F135" s="11">
        <v>1</v>
      </c>
      <c r="G135" s="12">
        <v>30</v>
      </c>
      <c r="H135" s="20">
        <f t="shared" si="2"/>
        <v>30</v>
      </c>
      <c r="I135" s="26"/>
    </row>
    <row r="136" spans="1:9" ht="32" customHeight="1">
      <c r="A136" s="23">
        <v>54</v>
      </c>
      <c r="B136" s="24">
        <v>41003</v>
      </c>
      <c r="C136" s="25" t="s">
        <v>76</v>
      </c>
      <c r="D136" s="25" t="s">
        <v>77</v>
      </c>
      <c r="E136" s="10" t="s">
        <v>37</v>
      </c>
      <c r="F136" s="11">
        <v>1</v>
      </c>
      <c r="G136" s="12">
        <v>197</v>
      </c>
      <c r="H136" s="20">
        <f t="shared" si="2"/>
        <v>197</v>
      </c>
      <c r="I136" s="26">
        <f>SUM(H136:H137)</f>
        <v>227</v>
      </c>
    </row>
    <row r="137" spans="1:9" ht="32" customHeight="1">
      <c r="A137" s="23"/>
      <c r="B137" s="24"/>
      <c r="C137" s="25"/>
      <c r="D137" s="25"/>
      <c r="E137" s="10" t="s">
        <v>20</v>
      </c>
      <c r="F137" s="11">
        <v>1</v>
      </c>
      <c r="G137" s="12">
        <v>30</v>
      </c>
      <c r="H137" s="20">
        <f t="shared" si="2"/>
        <v>30</v>
      </c>
      <c r="I137" s="26"/>
    </row>
    <row r="138" spans="1:9" ht="32" customHeight="1">
      <c r="A138" s="23">
        <v>55</v>
      </c>
      <c r="B138" s="24">
        <v>41004</v>
      </c>
      <c r="C138" s="25" t="s">
        <v>76</v>
      </c>
      <c r="D138" s="25" t="s">
        <v>77</v>
      </c>
      <c r="E138" s="10" t="s">
        <v>37</v>
      </c>
      <c r="F138" s="11">
        <v>1</v>
      </c>
      <c r="G138" s="12">
        <v>197</v>
      </c>
      <c r="H138" s="20">
        <f t="shared" si="2"/>
        <v>197</v>
      </c>
      <c r="I138" s="26">
        <f>SUM(H138:H139)</f>
        <v>227</v>
      </c>
    </row>
    <row r="139" spans="1:9" ht="32" customHeight="1">
      <c r="A139" s="23"/>
      <c r="B139" s="24"/>
      <c r="C139" s="25"/>
      <c r="D139" s="25"/>
      <c r="E139" s="10" t="s">
        <v>20</v>
      </c>
      <c r="F139" s="11">
        <v>1</v>
      </c>
      <c r="G139" s="12">
        <v>30</v>
      </c>
      <c r="H139" s="20">
        <f t="shared" si="2"/>
        <v>30</v>
      </c>
      <c r="I139" s="26"/>
    </row>
    <row r="140" spans="1:9" ht="44" customHeight="1">
      <c r="A140" s="23">
        <v>56</v>
      </c>
      <c r="B140" s="24">
        <v>41015</v>
      </c>
      <c r="C140" s="25" t="s">
        <v>78</v>
      </c>
      <c r="D140" s="25" t="s">
        <v>79</v>
      </c>
      <c r="E140" s="10" t="s">
        <v>37</v>
      </c>
      <c r="F140" s="11">
        <v>1</v>
      </c>
      <c r="G140" s="12">
        <v>197</v>
      </c>
      <c r="H140" s="20">
        <f t="shared" si="2"/>
        <v>197</v>
      </c>
      <c r="I140" s="26">
        <f>SUM(H140:H141)</f>
        <v>227</v>
      </c>
    </row>
    <row r="141" spans="1:9" ht="44" customHeight="1">
      <c r="A141" s="23"/>
      <c r="B141" s="24"/>
      <c r="C141" s="25"/>
      <c r="D141" s="25"/>
      <c r="E141" s="10" t="s">
        <v>20</v>
      </c>
      <c r="F141" s="11">
        <v>1</v>
      </c>
      <c r="G141" s="12">
        <v>30</v>
      </c>
      <c r="H141" s="20">
        <f t="shared" si="2"/>
        <v>30</v>
      </c>
      <c r="I141" s="26"/>
    </row>
    <row r="142" spans="1:9" ht="44" customHeight="1">
      <c r="A142" s="23">
        <v>57</v>
      </c>
      <c r="B142" s="24">
        <v>41016</v>
      </c>
      <c r="C142" s="25" t="s">
        <v>78</v>
      </c>
      <c r="D142" s="25" t="s">
        <v>79</v>
      </c>
      <c r="E142" s="10" t="s">
        <v>37</v>
      </c>
      <c r="F142" s="11">
        <v>1</v>
      </c>
      <c r="G142" s="12">
        <v>197</v>
      </c>
      <c r="H142" s="20">
        <f t="shared" si="2"/>
        <v>197</v>
      </c>
      <c r="I142" s="26">
        <f>SUM(H142:H143)</f>
        <v>227</v>
      </c>
    </row>
    <row r="143" spans="1:9" ht="44" customHeight="1">
      <c r="A143" s="23"/>
      <c r="B143" s="24"/>
      <c r="C143" s="25"/>
      <c r="D143" s="25"/>
      <c r="E143" s="10" t="s">
        <v>20</v>
      </c>
      <c r="F143" s="11">
        <v>1</v>
      </c>
      <c r="G143" s="12">
        <v>30</v>
      </c>
      <c r="H143" s="20">
        <f t="shared" si="2"/>
        <v>30</v>
      </c>
      <c r="I143" s="26"/>
    </row>
    <row r="144" spans="1:9" ht="45" customHeight="1">
      <c r="A144" s="23">
        <v>58</v>
      </c>
      <c r="B144" s="24">
        <v>41017</v>
      </c>
      <c r="C144" s="25" t="s">
        <v>78</v>
      </c>
      <c r="D144" s="25" t="s">
        <v>79</v>
      </c>
      <c r="E144" s="10" t="s">
        <v>37</v>
      </c>
      <c r="F144" s="11">
        <v>1</v>
      </c>
      <c r="G144" s="12">
        <v>197</v>
      </c>
      <c r="H144" s="20">
        <f t="shared" si="2"/>
        <v>197</v>
      </c>
      <c r="I144" s="26">
        <f>SUM(H144:H145)</f>
        <v>227</v>
      </c>
    </row>
    <row r="145" spans="1:9" ht="48" customHeight="1">
      <c r="A145" s="23"/>
      <c r="B145" s="24"/>
      <c r="C145" s="25"/>
      <c r="D145" s="25"/>
      <c r="E145" s="10" t="s">
        <v>20</v>
      </c>
      <c r="F145" s="11">
        <v>1</v>
      </c>
      <c r="G145" s="12">
        <v>30</v>
      </c>
      <c r="H145" s="20">
        <f t="shared" si="2"/>
        <v>30</v>
      </c>
      <c r="I145" s="26"/>
    </row>
    <row r="146" spans="1:9" ht="47" customHeight="1">
      <c r="A146" s="23">
        <v>59</v>
      </c>
      <c r="B146" s="24">
        <v>41021</v>
      </c>
      <c r="C146" s="25" t="s">
        <v>76</v>
      </c>
      <c r="D146" s="25" t="s">
        <v>28</v>
      </c>
      <c r="E146" s="10" t="s">
        <v>37</v>
      </c>
      <c r="F146" s="11">
        <v>1</v>
      </c>
      <c r="G146" s="12">
        <v>197</v>
      </c>
      <c r="H146" s="20">
        <f t="shared" si="2"/>
        <v>197</v>
      </c>
      <c r="I146" s="26">
        <f>SUM(H146:H147)</f>
        <v>227</v>
      </c>
    </row>
    <row r="147" spans="1:9" ht="32" customHeight="1">
      <c r="A147" s="23"/>
      <c r="B147" s="24"/>
      <c r="C147" s="25"/>
      <c r="D147" s="25"/>
      <c r="E147" s="10" t="s">
        <v>20</v>
      </c>
      <c r="F147" s="11">
        <v>1</v>
      </c>
      <c r="G147" s="12">
        <v>30</v>
      </c>
      <c r="H147" s="20">
        <f t="shared" si="2"/>
        <v>30</v>
      </c>
      <c r="I147" s="26"/>
    </row>
    <row r="148" spans="1:9" ht="32" customHeight="1">
      <c r="A148" s="23">
        <v>60</v>
      </c>
      <c r="B148" s="24">
        <v>41022</v>
      </c>
      <c r="C148" s="25" t="s">
        <v>76</v>
      </c>
      <c r="D148" s="25" t="s">
        <v>28</v>
      </c>
      <c r="E148" s="10" t="s">
        <v>37</v>
      </c>
      <c r="F148" s="11">
        <v>1</v>
      </c>
      <c r="G148" s="12">
        <v>197</v>
      </c>
      <c r="H148" s="20">
        <f t="shared" si="2"/>
        <v>197</v>
      </c>
      <c r="I148" s="26">
        <f>SUM(H148:H149)</f>
        <v>227</v>
      </c>
    </row>
    <row r="149" spans="1:9" ht="32" customHeight="1">
      <c r="A149" s="23"/>
      <c r="B149" s="24"/>
      <c r="C149" s="25"/>
      <c r="D149" s="25"/>
      <c r="E149" s="10" t="s">
        <v>20</v>
      </c>
      <c r="F149" s="11">
        <v>1</v>
      </c>
      <c r="G149" s="12">
        <v>30</v>
      </c>
      <c r="H149" s="20">
        <f t="shared" ref="H149:H173" si="3">F149*G149</f>
        <v>30</v>
      </c>
      <c r="I149" s="26"/>
    </row>
    <row r="150" spans="1:9" ht="32" customHeight="1">
      <c r="A150" s="23">
        <v>61</v>
      </c>
      <c r="B150" s="24">
        <v>41023</v>
      </c>
      <c r="C150" s="25" t="s">
        <v>76</v>
      </c>
      <c r="D150" s="25" t="s">
        <v>28</v>
      </c>
      <c r="E150" s="10" t="s">
        <v>37</v>
      </c>
      <c r="F150" s="11">
        <v>1</v>
      </c>
      <c r="G150" s="12">
        <v>197</v>
      </c>
      <c r="H150" s="20">
        <f t="shared" si="3"/>
        <v>197</v>
      </c>
      <c r="I150" s="26">
        <f>SUM(H150:H151)</f>
        <v>227</v>
      </c>
    </row>
    <row r="151" spans="1:9" ht="32" customHeight="1">
      <c r="A151" s="23"/>
      <c r="B151" s="24"/>
      <c r="C151" s="25"/>
      <c r="D151" s="25"/>
      <c r="E151" s="10" t="s">
        <v>20</v>
      </c>
      <c r="F151" s="11">
        <v>1</v>
      </c>
      <c r="G151" s="12">
        <v>30</v>
      </c>
      <c r="H151" s="20">
        <f t="shared" si="3"/>
        <v>30</v>
      </c>
      <c r="I151" s="26"/>
    </row>
    <row r="152" spans="1:9" ht="32" customHeight="1">
      <c r="A152" s="23">
        <v>62</v>
      </c>
      <c r="B152" s="24">
        <v>41024</v>
      </c>
      <c r="C152" s="25" t="s">
        <v>76</v>
      </c>
      <c r="D152" s="25" t="s">
        <v>77</v>
      </c>
      <c r="E152" s="10" t="s">
        <v>37</v>
      </c>
      <c r="F152" s="11">
        <v>1</v>
      </c>
      <c r="G152" s="12">
        <v>197</v>
      </c>
      <c r="H152" s="20">
        <f t="shared" si="3"/>
        <v>197</v>
      </c>
      <c r="I152" s="26">
        <f>SUM(H152:H153)</f>
        <v>227</v>
      </c>
    </row>
    <row r="153" spans="1:9" ht="32" customHeight="1">
      <c r="A153" s="23"/>
      <c r="B153" s="24"/>
      <c r="C153" s="25"/>
      <c r="D153" s="25"/>
      <c r="E153" s="10" t="s">
        <v>20</v>
      </c>
      <c r="F153" s="11">
        <v>1</v>
      </c>
      <c r="G153" s="12">
        <v>30</v>
      </c>
      <c r="H153" s="20">
        <f t="shared" si="3"/>
        <v>30</v>
      </c>
      <c r="I153" s="26"/>
    </row>
    <row r="154" spans="1:9" ht="32" customHeight="1">
      <c r="A154" s="23">
        <v>63</v>
      </c>
      <c r="B154" s="24">
        <v>41025</v>
      </c>
      <c r="C154" s="25" t="s">
        <v>76</v>
      </c>
      <c r="D154" s="25" t="s">
        <v>77</v>
      </c>
      <c r="E154" s="10" t="s">
        <v>37</v>
      </c>
      <c r="F154" s="11">
        <v>1</v>
      </c>
      <c r="G154" s="12">
        <v>197</v>
      </c>
      <c r="H154" s="20">
        <f t="shared" si="3"/>
        <v>197</v>
      </c>
      <c r="I154" s="26">
        <f>SUM(H154:H155)</f>
        <v>227</v>
      </c>
    </row>
    <row r="155" spans="1:9" ht="32" customHeight="1">
      <c r="A155" s="23"/>
      <c r="B155" s="24"/>
      <c r="C155" s="25"/>
      <c r="D155" s="25"/>
      <c r="E155" s="10" t="s">
        <v>20</v>
      </c>
      <c r="F155" s="11">
        <v>1</v>
      </c>
      <c r="G155" s="12">
        <v>30</v>
      </c>
      <c r="H155" s="20">
        <f t="shared" si="3"/>
        <v>30</v>
      </c>
      <c r="I155" s="26"/>
    </row>
    <row r="156" spans="1:9" ht="32" customHeight="1">
      <c r="A156" s="23">
        <v>64</v>
      </c>
      <c r="B156" s="24">
        <v>41026</v>
      </c>
      <c r="C156" s="25" t="s">
        <v>76</v>
      </c>
      <c r="D156" s="25" t="s">
        <v>77</v>
      </c>
      <c r="E156" s="10" t="s">
        <v>37</v>
      </c>
      <c r="F156" s="11">
        <v>1</v>
      </c>
      <c r="G156" s="12">
        <v>197</v>
      </c>
      <c r="H156" s="20">
        <f t="shared" si="3"/>
        <v>197</v>
      </c>
      <c r="I156" s="26">
        <f>SUM(H156:H157)</f>
        <v>227</v>
      </c>
    </row>
    <row r="157" spans="1:9" ht="32" customHeight="1">
      <c r="A157" s="23"/>
      <c r="B157" s="24"/>
      <c r="C157" s="25"/>
      <c r="D157" s="25"/>
      <c r="E157" s="10" t="s">
        <v>20</v>
      </c>
      <c r="F157" s="11">
        <v>1</v>
      </c>
      <c r="G157" s="12">
        <v>30</v>
      </c>
      <c r="H157" s="20">
        <f t="shared" si="3"/>
        <v>30</v>
      </c>
      <c r="I157" s="26"/>
    </row>
    <row r="158" spans="1:9" ht="32" customHeight="1">
      <c r="A158" s="23">
        <v>65</v>
      </c>
      <c r="B158" s="24">
        <v>41027</v>
      </c>
      <c r="C158" s="25" t="s">
        <v>76</v>
      </c>
      <c r="D158" s="25" t="s">
        <v>77</v>
      </c>
      <c r="E158" s="10" t="s">
        <v>37</v>
      </c>
      <c r="F158" s="11">
        <v>1</v>
      </c>
      <c r="G158" s="12">
        <v>197</v>
      </c>
      <c r="H158" s="20">
        <f t="shared" si="3"/>
        <v>197</v>
      </c>
      <c r="I158" s="26">
        <f>SUM(H158:H159)</f>
        <v>227</v>
      </c>
    </row>
    <row r="159" spans="1:9" ht="32" customHeight="1">
      <c r="A159" s="23"/>
      <c r="B159" s="24"/>
      <c r="C159" s="25"/>
      <c r="D159" s="25"/>
      <c r="E159" s="10" t="s">
        <v>20</v>
      </c>
      <c r="F159" s="11">
        <v>1</v>
      </c>
      <c r="G159" s="12">
        <v>30</v>
      </c>
      <c r="H159" s="20">
        <f t="shared" si="3"/>
        <v>30</v>
      </c>
      <c r="I159" s="26"/>
    </row>
    <row r="160" spans="1:9" ht="32" customHeight="1">
      <c r="A160" s="23">
        <v>66</v>
      </c>
      <c r="B160" s="24">
        <v>41028</v>
      </c>
      <c r="C160" s="25" t="s">
        <v>80</v>
      </c>
      <c r="D160" s="25" t="s">
        <v>77</v>
      </c>
      <c r="E160" s="10" t="s">
        <v>37</v>
      </c>
      <c r="F160" s="11">
        <v>1</v>
      </c>
      <c r="G160" s="12">
        <v>197</v>
      </c>
      <c r="H160" s="20">
        <f t="shared" si="3"/>
        <v>197</v>
      </c>
      <c r="I160" s="26">
        <f>SUM(H160:H161)</f>
        <v>227</v>
      </c>
    </row>
    <row r="161" spans="1:9" ht="32" customHeight="1">
      <c r="A161" s="23"/>
      <c r="B161" s="24"/>
      <c r="C161" s="25"/>
      <c r="D161" s="25"/>
      <c r="E161" s="10" t="s">
        <v>20</v>
      </c>
      <c r="F161" s="11">
        <v>1</v>
      </c>
      <c r="G161" s="12">
        <v>30</v>
      </c>
      <c r="H161" s="20">
        <f t="shared" si="3"/>
        <v>30</v>
      </c>
      <c r="I161" s="26"/>
    </row>
    <row r="162" spans="1:9" ht="32" customHeight="1">
      <c r="A162" s="23">
        <v>67</v>
      </c>
      <c r="B162" s="24">
        <v>41029</v>
      </c>
      <c r="C162" s="25" t="s">
        <v>80</v>
      </c>
      <c r="D162" s="25" t="s">
        <v>77</v>
      </c>
      <c r="E162" s="10" t="s">
        <v>37</v>
      </c>
      <c r="F162" s="11">
        <v>1</v>
      </c>
      <c r="G162" s="12">
        <v>197</v>
      </c>
      <c r="H162" s="20">
        <f t="shared" si="3"/>
        <v>197</v>
      </c>
      <c r="I162" s="26">
        <f>SUM(H162:H163)</f>
        <v>227</v>
      </c>
    </row>
    <row r="163" spans="1:9" ht="32" customHeight="1">
      <c r="A163" s="23"/>
      <c r="B163" s="24"/>
      <c r="C163" s="25"/>
      <c r="D163" s="25"/>
      <c r="E163" s="10" t="s">
        <v>20</v>
      </c>
      <c r="F163" s="11">
        <v>1</v>
      </c>
      <c r="G163" s="12">
        <v>30</v>
      </c>
      <c r="H163" s="20">
        <f t="shared" si="3"/>
        <v>30</v>
      </c>
      <c r="I163" s="26"/>
    </row>
    <row r="164" spans="1:9" ht="32" customHeight="1">
      <c r="A164" s="23">
        <v>68</v>
      </c>
      <c r="B164" s="24">
        <v>41030</v>
      </c>
      <c r="C164" s="25" t="s">
        <v>80</v>
      </c>
      <c r="D164" s="25" t="s">
        <v>77</v>
      </c>
      <c r="E164" s="10" t="s">
        <v>37</v>
      </c>
      <c r="F164" s="11">
        <v>1</v>
      </c>
      <c r="G164" s="12">
        <v>197</v>
      </c>
      <c r="H164" s="20">
        <f t="shared" si="3"/>
        <v>197</v>
      </c>
      <c r="I164" s="26">
        <f>SUM(H164:H165)</f>
        <v>227</v>
      </c>
    </row>
    <row r="165" spans="1:9" ht="32" customHeight="1">
      <c r="A165" s="23"/>
      <c r="B165" s="24"/>
      <c r="C165" s="25"/>
      <c r="D165" s="25"/>
      <c r="E165" s="10" t="s">
        <v>20</v>
      </c>
      <c r="F165" s="11">
        <v>1</v>
      </c>
      <c r="G165" s="12">
        <v>30</v>
      </c>
      <c r="H165" s="20">
        <f t="shared" si="3"/>
        <v>30</v>
      </c>
      <c r="I165" s="26"/>
    </row>
    <row r="166" spans="1:9" ht="32" customHeight="1">
      <c r="A166" s="23">
        <v>69</v>
      </c>
      <c r="B166" s="24">
        <v>41031</v>
      </c>
      <c r="C166" s="25" t="s">
        <v>80</v>
      </c>
      <c r="D166" s="25" t="s">
        <v>77</v>
      </c>
      <c r="E166" s="10" t="s">
        <v>37</v>
      </c>
      <c r="F166" s="11">
        <v>1</v>
      </c>
      <c r="G166" s="12">
        <v>197</v>
      </c>
      <c r="H166" s="20">
        <f t="shared" si="3"/>
        <v>197</v>
      </c>
      <c r="I166" s="26">
        <f>SUM(H166:H167)</f>
        <v>227</v>
      </c>
    </row>
    <row r="167" spans="1:9" ht="32" customHeight="1">
      <c r="A167" s="23"/>
      <c r="B167" s="24"/>
      <c r="C167" s="25"/>
      <c r="D167" s="25"/>
      <c r="E167" s="10" t="s">
        <v>20</v>
      </c>
      <c r="F167" s="11">
        <v>1</v>
      </c>
      <c r="G167" s="12">
        <v>30</v>
      </c>
      <c r="H167" s="20">
        <f t="shared" si="3"/>
        <v>30</v>
      </c>
      <c r="I167" s="26"/>
    </row>
    <row r="168" spans="1:9" ht="31" customHeight="1">
      <c r="A168" s="23">
        <v>70</v>
      </c>
      <c r="B168" s="24">
        <v>46167</v>
      </c>
      <c r="C168" s="25" t="s">
        <v>81</v>
      </c>
      <c r="D168" s="25" t="s">
        <v>19</v>
      </c>
      <c r="E168" s="19" t="s">
        <v>50</v>
      </c>
      <c r="F168" s="21">
        <v>1</v>
      </c>
      <c r="G168" s="20">
        <v>280</v>
      </c>
      <c r="H168" s="20">
        <f t="shared" si="3"/>
        <v>280</v>
      </c>
      <c r="I168" s="26">
        <f>SUM(H168:H171)</f>
        <v>378</v>
      </c>
    </row>
    <row r="169" spans="1:9" ht="31" customHeight="1">
      <c r="A169" s="23"/>
      <c r="B169" s="24"/>
      <c r="C169" s="25"/>
      <c r="D169" s="25"/>
      <c r="E169" s="10" t="s">
        <v>20</v>
      </c>
      <c r="F169" s="11">
        <v>1</v>
      </c>
      <c r="G169" s="12">
        <v>30</v>
      </c>
      <c r="H169" s="20">
        <f t="shared" si="3"/>
        <v>30</v>
      </c>
      <c r="I169" s="26"/>
    </row>
    <row r="170" spans="1:9" ht="31" customHeight="1">
      <c r="A170" s="23"/>
      <c r="B170" s="24"/>
      <c r="C170" s="25"/>
      <c r="D170" s="25"/>
      <c r="E170" s="10" t="s">
        <v>38</v>
      </c>
      <c r="F170" s="21">
        <v>1</v>
      </c>
      <c r="G170" s="20">
        <v>8</v>
      </c>
      <c r="H170" s="20">
        <f t="shared" si="3"/>
        <v>8</v>
      </c>
      <c r="I170" s="26"/>
    </row>
    <row r="171" spans="1:9" ht="31" customHeight="1">
      <c r="A171" s="23"/>
      <c r="B171" s="24"/>
      <c r="C171" s="25"/>
      <c r="D171" s="25"/>
      <c r="E171" s="8" t="s">
        <v>82</v>
      </c>
      <c r="F171" s="21">
        <v>1</v>
      </c>
      <c r="G171" s="20">
        <v>60</v>
      </c>
      <c r="H171" s="20">
        <f t="shared" si="3"/>
        <v>60</v>
      </c>
      <c r="I171" s="26"/>
    </row>
    <row r="172" spans="1:9" ht="30" customHeight="1">
      <c r="A172" s="23">
        <v>71</v>
      </c>
      <c r="B172" s="24">
        <v>48982</v>
      </c>
      <c r="C172" s="25" t="s">
        <v>83</v>
      </c>
      <c r="D172" s="25" t="s">
        <v>19</v>
      </c>
      <c r="E172" s="19" t="s">
        <v>50</v>
      </c>
      <c r="F172" s="21">
        <v>1</v>
      </c>
      <c r="G172" s="20">
        <v>280</v>
      </c>
      <c r="H172" s="20">
        <f t="shared" si="3"/>
        <v>280</v>
      </c>
      <c r="I172" s="26">
        <f>SUM(H172:H173)</f>
        <v>310</v>
      </c>
    </row>
    <row r="173" spans="1:9" ht="30" customHeight="1">
      <c r="A173" s="23"/>
      <c r="B173" s="24"/>
      <c r="C173" s="25"/>
      <c r="D173" s="25"/>
      <c r="E173" s="10" t="s">
        <v>20</v>
      </c>
      <c r="F173" s="11">
        <v>1</v>
      </c>
      <c r="G173" s="12">
        <v>30</v>
      </c>
      <c r="H173" s="20">
        <f t="shared" si="3"/>
        <v>30</v>
      </c>
      <c r="I173" s="26"/>
    </row>
    <row r="174" spans="1:9" ht="30" customHeight="1">
      <c r="A174" s="23">
        <v>72</v>
      </c>
      <c r="B174" s="24">
        <v>49059</v>
      </c>
      <c r="C174" s="25" t="s">
        <v>84</v>
      </c>
      <c r="D174" s="25" t="s">
        <v>19</v>
      </c>
      <c r="E174" s="19" t="s">
        <v>50</v>
      </c>
      <c r="F174" s="21">
        <v>1</v>
      </c>
      <c r="G174" s="20">
        <v>280</v>
      </c>
      <c r="H174" s="20">
        <f t="shared" ref="H174:H226" si="4">F174*G174</f>
        <v>280</v>
      </c>
      <c r="I174" s="26">
        <f>SUM(H174:H175)</f>
        <v>310</v>
      </c>
    </row>
    <row r="175" spans="1:9" ht="30" customHeight="1">
      <c r="A175" s="23"/>
      <c r="B175" s="24"/>
      <c r="C175" s="25"/>
      <c r="D175" s="25"/>
      <c r="E175" s="10" t="s">
        <v>20</v>
      </c>
      <c r="F175" s="11">
        <v>1</v>
      </c>
      <c r="G175" s="12">
        <v>30</v>
      </c>
      <c r="H175" s="20">
        <f t="shared" si="4"/>
        <v>30</v>
      </c>
      <c r="I175" s="26"/>
    </row>
    <row r="176" spans="1:9" ht="30" customHeight="1">
      <c r="A176" s="23">
        <v>73</v>
      </c>
      <c r="B176" s="24">
        <v>49061</v>
      </c>
      <c r="C176" s="25" t="s">
        <v>84</v>
      </c>
      <c r="D176" s="25" t="s">
        <v>19</v>
      </c>
      <c r="E176" s="19" t="s">
        <v>50</v>
      </c>
      <c r="F176" s="21">
        <v>1</v>
      </c>
      <c r="G176" s="20">
        <v>280</v>
      </c>
      <c r="H176" s="20">
        <f t="shared" si="4"/>
        <v>280</v>
      </c>
      <c r="I176" s="26">
        <f>SUM(H176:H177)</f>
        <v>310</v>
      </c>
    </row>
    <row r="177" spans="1:9" ht="30" customHeight="1">
      <c r="A177" s="23"/>
      <c r="B177" s="24"/>
      <c r="C177" s="25"/>
      <c r="D177" s="25"/>
      <c r="E177" s="10" t="s">
        <v>20</v>
      </c>
      <c r="F177" s="11">
        <v>1</v>
      </c>
      <c r="G177" s="12">
        <v>30</v>
      </c>
      <c r="H177" s="20">
        <f t="shared" si="4"/>
        <v>30</v>
      </c>
      <c r="I177" s="26"/>
    </row>
    <row r="178" spans="1:9" ht="30" customHeight="1">
      <c r="A178" s="23">
        <v>74</v>
      </c>
      <c r="B178" s="24">
        <v>49083</v>
      </c>
      <c r="C178" s="25" t="s">
        <v>83</v>
      </c>
      <c r="D178" s="25" t="s">
        <v>19</v>
      </c>
      <c r="E178" s="19" t="s">
        <v>50</v>
      </c>
      <c r="F178" s="21">
        <v>1</v>
      </c>
      <c r="G178" s="20">
        <v>280</v>
      </c>
      <c r="H178" s="20">
        <f t="shared" si="4"/>
        <v>280</v>
      </c>
      <c r="I178" s="26">
        <f>SUM(H178:H179)</f>
        <v>310</v>
      </c>
    </row>
    <row r="179" spans="1:9" ht="40" customHeight="1">
      <c r="A179" s="23"/>
      <c r="B179" s="24"/>
      <c r="C179" s="25"/>
      <c r="D179" s="25"/>
      <c r="E179" s="10" t="s">
        <v>20</v>
      </c>
      <c r="F179" s="11">
        <v>1</v>
      </c>
      <c r="G179" s="12">
        <v>30</v>
      </c>
      <c r="H179" s="20">
        <f t="shared" si="4"/>
        <v>30</v>
      </c>
      <c r="I179" s="26"/>
    </row>
    <row r="180" spans="1:9" ht="30" customHeight="1">
      <c r="A180" s="23">
        <v>75</v>
      </c>
      <c r="B180" s="24">
        <v>49113</v>
      </c>
      <c r="C180" s="25" t="s">
        <v>30</v>
      </c>
      <c r="D180" s="25" t="s">
        <v>19</v>
      </c>
      <c r="E180" s="10" t="s">
        <v>50</v>
      </c>
      <c r="F180" s="11">
        <v>1</v>
      </c>
      <c r="G180" s="12">
        <v>280</v>
      </c>
      <c r="H180" s="20">
        <f t="shared" si="4"/>
        <v>280</v>
      </c>
      <c r="I180" s="26">
        <f>SUM(H180:H181)</f>
        <v>310</v>
      </c>
    </row>
    <row r="181" spans="1:9" ht="30" customHeight="1">
      <c r="A181" s="23"/>
      <c r="B181" s="24"/>
      <c r="C181" s="25"/>
      <c r="D181" s="25"/>
      <c r="E181" s="10" t="s">
        <v>20</v>
      </c>
      <c r="F181" s="11">
        <v>1</v>
      </c>
      <c r="G181" s="12">
        <v>30</v>
      </c>
      <c r="H181" s="20">
        <f t="shared" si="4"/>
        <v>30</v>
      </c>
      <c r="I181" s="26"/>
    </row>
    <row r="182" spans="1:9" ht="30" customHeight="1">
      <c r="A182" s="23">
        <v>76</v>
      </c>
      <c r="B182" s="24">
        <v>49156</v>
      </c>
      <c r="C182" s="25" t="s">
        <v>83</v>
      </c>
      <c r="D182" s="25" t="s">
        <v>19</v>
      </c>
      <c r="E182" s="10" t="s">
        <v>50</v>
      </c>
      <c r="F182" s="11">
        <v>1</v>
      </c>
      <c r="G182" s="12">
        <v>280</v>
      </c>
      <c r="H182" s="20">
        <f t="shared" si="4"/>
        <v>280</v>
      </c>
      <c r="I182" s="26">
        <f>SUM(H182:H183)</f>
        <v>310</v>
      </c>
    </row>
    <row r="183" spans="1:9" ht="30" customHeight="1">
      <c r="A183" s="23"/>
      <c r="B183" s="24"/>
      <c r="C183" s="25"/>
      <c r="D183" s="25"/>
      <c r="E183" s="10" t="s">
        <v>20</v>
      </c>
      <c r="F183" s="11">
        <v>1</v>
      </c>
      <c r="G183" s="12">
        <v>30</v>
      </c>
      <c r="H183" s="20">
        <f t="shared" si="4"/>
        <v>30</v>
      </c>
      <c r="I183" s="26"/>
    </row>
    <row r="184" spans="1:9" ht="43" customHeight="1">
      <c r="A184" s="23">
        <v>77</v>
      </c>
      <c r="B184" s="24">
        <v>87478</v>
      </c>
      <c r="C184" s="25" t="s">
        <v>31</v>
      </c>
      <c r="D184" s="25" t="s">
        <v>85</v>
      </c>
      <c r="E184" s="19" t="s">
        <v>50</v>
      </c>
      <c r="F184" s="21">
        <v>1</v>
      </c>
      <c r="G184" s="20">
        <v>280</v>
      </c>
      <c r="H184" s="20">
        <f>F184*G184</f>
        <v>280</v>
      </c>
      <c r="I184" s="26">
        <f>SUM(H184:H185)</f>
        <v>380</v>
      </c>
    </row>
    <row r="185" spans="1:9" ht="30" customHeight="1">
      <c r="A185" s="23">
        <v>77</v>
      </c>
      <c r="B185" s="24">
        <v>87478</v>
      </c>
      <c r="C185" s="25" t="s">
        <v>31</v>
      </c>
      <c r="D185" s="25" t="s">
        <v>85</v>
      </c>
      <c r="E185" s="10" t="s">
        <v>32</v>
      </c>
      <c r="F185" s="11">
        <v>5</v>
      </c>
      <c r="G185" s="20">
        <v>20</v>
      </c>
      <c r="H185" s="20">
        <f t="shared" si="4"/>
        <v>100</v>
      </c>
      <c r="I185" s="26"/>
    </row>
    <row r="186" spans="1:9" ht="30" customHeight="1">
      <c r="A186" s="23">
        <v>78</v>
      </c>
      <c r="B186" s="24">
        <v>100159</v>
      </c>
      <c r="C186" s="25" t="s">
        <v>86</v>
      </c>
      <c r="D186" s="25" t="s">
        <v>28</v>
      </c>
      <c r="E186" s="19" t="s">
        <v>37</v>
      </c>
      <c r="F186" s="21">
        <v>1</v>
      </c>
      <c r="G186" s="20">
        <v>165</v>
      </c>
      <c r="H186" s="20">
        <f t="shared" si="4"/>
        <v>165</v>
      </c>
      <c r="I186" s="26">
        <f>SUM(H186:H187)</f>
        <v>205</v>
      </c>
    </row>
    <row r="187" spans="1:9" ht="30" customHeight="1">
      <c r="A187" s="23"/>
      <c r="B187" s="24"/>
      <c r="C187" s="25"/>
      <c r="D187" s="25"/>
      <c r="E187" s="10" t="s">
        <v>20</v>
      </c>
      <c r="F187" s="11">
        <v>1</v>
      </c>
      <c r="G187" s="20">
        <v>40</v>
      </c>
      <c r="H187" s="20">
        <f t="shared" si="4"/>
        <v>40</v>
      </c>
      <c r="I187" s="26"/>
    </row>
    <row r="188" spans="1:9" ht="30" customHeight="1">
      <c r="A188" s="23">
        <v>79</v>
      </c>
      <c r="B188" s="24">
        <v>100160</v>
      </c>
      <c r="C188" s="25" t="s">
        <v>86</v>
      </c>
      <c r="D188" s="25" t="s">
        <v>28</v>
      </c>
      <c r="E188" s="19" t="s">
        <v>37</v>
      </c>
      <c r="F188" s="21">
        <v>1</v>
      </c>
      <c r="G188" s="20">
        <v>165</v>
      </c>
      <c r="H188" s="20">
        <f t="shared" si="4"/>
        <v>165</v>
      </c>
      <c r="I188" s="26">
        <f>SUM(H188:H189)</f>
        <v>205</v>
      </c>
    </row>
    <row r="189" spans="1:9" ht="30" customHeight="1">
      <c r="A189" s="23"/>
      <c r="B189" s="24"/>
      <c r="C189" s="25"/>
      <c r="D189" s="25"/>
      <c r="E189" s="10" t="s">
        <v>20</v>
      </c>
      <c r="F189" s="11">
        <v>1</v>
      </c>
      <c r="G189" s="20">
        <v>40</v>
      </c>
      <c r="H189" s="20">
        <f t="shared" si="4"/>
        <v>40</v>
      </c>
      <c r="I189" s="26"/>
    </row>
    <row r="190" spans="1:9" ht="30" customHeight="1">
      <c r="A190" s="23">
        <v>80</v>
      </c>
      <c r="B190" s="24">
        <v>100161</v>
      </c>
      <c r="C190" s="25" t="s">
        <v>86</v>
      </c>
      <c r="D190" s="25" t="s">
        <v>28</v>
      </c>
      <c r="E190" s="19" t="s">
        <v>37</v>
      </c>
      <c r="F190" s="21">
        <v>1</v>
      </c>
      <c r="G190" s="20">
        <v>165</v>
      </c>
      <c r="H190" s="20">
        <f t="shared" si="4"/>
        <v>165</v>
      </c>
      <c r="I190" s="26">
        <f>SUM(H190:H191)</f>
        <v>205</v>
      </c>
    </row>
    <row r="191" spans="1:9" ht="30" customHeight="1">
      <c r="A191" s="23"/>
      <c r="B191" s="24"/>
      <c r="C191" s="25"/>
      <c r="D191" s="25"/>
      <c r="E191" s="10" t="s">
        <v>20</v>
      </c>
      <c r="F191" s="11">
        <v>1</v>
      </c>
      <c r="G191" s="20">
        <v>40</v>
      </c>
      <c r="H191" s="20">
        <f t="shared" si="4"/>
        <v>40</v>
      </c>
      <c r="I191" s="26"/>
    </row>
    <row r="192" spans="1:9" ht="120" customHeight="1">
      <c r="A192" s="17">
        <v>81</v>
      </c>
      <c r="B192" s="18">
        <v>135116</v>
      </c>
      <c r="C192" s="19" t="s">
        <v>33</v>
      </c>
      <c r="D192" s="19" t="s">
        <v>19</v>
      </c>
      <c r="E192" s="19" t="s">
        <v>87</v>
      </c>
      <c r="F192" s="21">
        <v>1</v>
      </c>
      <c r="G192" s="20">
        <v>175</v>
      </c>
      <c r="H192" s="20">
        <f t="shared" si="4"/>
        <v>175</v>
      </c>
      <c r="I192" s="20">
        <f t="shared" ref="I192:I222" si="5">SUM(H192:H192)</f>
        <v>175</v>
      </c>
    </row>
    <row r="193" spans="1:9" ht="115" customHeight="1">
      <c r="A193" s="17">
        <v>82</v>
      </c>
      <c r="B193" s="18">
        <v>135172</v>
      </c>
      <c r="C193" s="19" t="s">
        <v>33</v>
      </c>
      <c r="D193" s="19" t="s">
        <v>19</v>
      </c>
      <c r="E193" s="19" t="s">
        <v>87</v>
      </c>
      <c r="F193" s="21">
        <v>1</v>
      </c>
      <c r="G193" s="20">
        <v>175</v>
      </c>
      <c r="H193" s="20">
        <f t="shared" si="4"/>
        <v>175</v>
      </c>
      <c r="I193" s="20">
        <f t="shared" si="5"/>
        <v>175</v>
      </c>
    </row>
    <row r="194" spans="1:9" ht="53" customHeight="1">
      <c r="A194" s="17">
        <v>83</v>
      </c>
      <c r="B194" s="18">
        <v>139567</v>
      </c>
      <c r="C194" s="19" t="s">
        <v>88</v>
      </c>
      <c r="D194" s="19" t="s">
        <v>19</v>
      </c>
      <c r="E194" s="19" t="s">
        <v>37</v>
      </c>
      <c r="F194" s="21">
        <v>1</v>
      </c>
      <c r="G194" s="20">
        <v>165</v>
      </c>
      <c r="H194" s="20">
        <f t="shared" si="4"/>
        <v>165</v>
      </c>
      <c r="I194" s="20">
        <f t="shared" si="5"/>
        <v>165</v>
      </c>
    </row>
    <row r="195" spans="1:9" ht="53" customHeight="1">
      <c r="A195" s="17">
        <v>84</v>
      </c>
      <c r="B195" s="18">
        <v>139571</v>
      </c>
      <c r="C195" s="19" t="s">
        <v>88</v>
      </c>
      <c r="D195" s="19" t="s">
        <v>19</v>
      </c>
      <c r="E195" s="19" t="s">
        <v>37</v>
      </c>
      <c r="F195" s="21">
        <v>1</v>
      </c>
      <c r="G195" s="20">
        <v>165</v>
      </c>
      <c r="H195" s="20">
        <f t="shared" si="4"/>
        <v>165</v>
      </c>
      <c r="I195" s="20">
        <f t="shared" si="5"/>
        <v>165</v>
      </c>
    </row>
    <row r="196" spans="1:9" ht="53" customHeight="1">
      <c r="A196" s="17">
        <v>85</v>
      </c>
      <c r="B196" s="18">
        <v>139601</v>
      </c>
      <c r="C196" s="19" t="s">
        <v>88</v>
      </c>
      <c r="D196" s="19" t="s">
        <v>19</v>
      </c>
      <c r="E196" s="19" t="s">
        <v>37</v>
      </c>
      <c r="F196" s="21">
        <v>1</v>
      </c>
      <c r="G196" s="20">
        <v>165</v>
      </c>
      <c r="H196" s="20">
        <f t="shared" si="4"/>
        <v>165</v>
      </c>
      <c r="I196" s="20">
        <f t="shared" si="5"/>
        <v>165</v>
      </c>
    </row>
    <row r="197" spans="1:9" ht="53" customHeight="1">
      <c r="A197" s="17">
        <v>86</v>
      </c>
      <c r="B197" s="18">
        <v>139617</v>
      </c>
      <c r="C197" s="19" t="s">
        <v>88</v>
      </c>
      <c r="D197" s="19" t="s">
        <v>19</v>
      </c>
      <c r="E197" s="19" t="s">
        <v>37</v>
      </c>
      <c r="F197" s="21">
        <v>1</v>
      </c>
      <c r="G197" s="20">
        <v>165</v>
      </c>
      <c r="H197" s="20">
        <f t="shared" si="4"/>
        <v>165</v>
      </c>
      <c r="I197" s="20">
        <f t="shared" si="5"/>
        <v>165</v>
      </c>
    </row>
    <row r="198" spans="1:9" ht="53" customHeight="1">
      <c r="A198" s="17">
        <v>87</v>
      </c>
      <c r="B198" s="18">
        <v>139682</v>
      </c>
      <c r="C198" s="19" t="s">
        <v>88</v>
      </c>
      <c r="D198" s="19" t="s">
        <v>19</v>
      </c>
      <c r="E198" s="19" t="s">
        <v>37</v>
      </c>
      <c r="F198" s="21">
        <v>1</v>
      </c>
      <c r="G198" s="20">
        <v>165</v>
      </c>
      <c r="H198" s="20">
        <f t="shared" si="4"/>
        <v>165</v>
      </c>
      <c r="I198" s="20">
        <f t="shared" si="5"/>
        <v>165</v>
      </c>
    </row>
    <row r="199" spans="1:9" ht="53" customHeight="1">
      <c r="A199" s="17">
        <v>88</v>
      </c>
      <c r="B199" s="18">
        <v>139733</v>
      </c>
      <c r="C199" s="19" t="s">
        <v>88</v>
      </c>
      <c r="D199" s="19" t="s">
        <v>19</v>
      </c>
      <c r="E199" s="19" t="s">
        <v>37</v>
      </c>
      <c r="F199" s="21">
        <v>1</v>
      </c>
      <c r="G199" s="20">
        <v>165</v>
      </c>
      <c r="H199" s="20">
        <f t="shared" si="4"/>
        <v>165</v>
      </c>
      <c r="I199" s="20">
        <f t="shared" si="5"/>
        <v>165</v>
      </c>
    </row>
    <row r="200" spans="1:9" ht="53" customHeight="1">
      <c r="A200" s="17">
        <v>89</v>
      </c>
      <c r="B200" s="18">
        <v>139742</v>
      </c>
      <c r="C200" s="19" t="s">
        <v>88</v>
      </c>
      <c r="D200" s="19" t="s">
        <v>19</v>
      </c>
      <c r="E200" s="19" t="s">
        <v>37</v>
      </c>
      <c r="F200" s="21">
        <v>1</v>
      </c>
      <c r="G200" s="20">
        <v>165</v>
      </c>
      <c r="H200" s="20">
        <f t="shared" si="4"/>
        <v>165</v>
      </c>
      <c r="I200" s="20">
        <f t="shared" si="5"/>
        <v>165</v>
      </c>
    </row>
    <row r="201" spans="1:9" ht="53" customHeight="1">
      <c r="A201" s="17">
        <v>90</v>
      </c>
      <c r="B201" s="18">
        <v>139765</v>
      </c>
      <c r="C201" s="19" t="s">
        <v>88</v>
      </c>
      <c r="D201" s="19" t="s">
        <v>19</v>
      </c>
      <c r="E201" s="19" t="s">
        <v>37</v>
      </c>
      <c r="F201" s="21">
        <v>1</v>
      </c>
      <c r="G201" s="20">
        <v>165</v>
      </c>
      <c r="H201" s="20">
        <f t="shared" si="4"/>
        <v>165</v>
      </c>
      <c r="I201" s="20">
        <f t="shared" si="5"/>
        <v>165</v>
      </c>
    </row>
    <row r="202" spans="1:9" ht="53" customHeight="1">
      <c r="A202" s="17">
        <v>91</v>
      </c>
      <c r="B202" s="18">
        <v>139806</v>
      </c>
      <c r="C202" s="19" t="s">
        <v>88</v>
      </c>
      <c r="D202" s="19" t="s">
        <v>19</v>
      </c>
      <c r="E202" s="19" t="s">
        <v>37</v>
      </c>
      <c r="F202" s="21">
        <v>1</v>
      </c>
      <c r="G202" s="20">
        <v>165</v>
      </c>
      <c r="H202" s="20">
        <f t="shared" si="4"/>
        <v>165</v>
      </c>
      <c r="I202" s="20">
        <f t="shared" si="5"/>
        <v>165</v>
      </c>
    </row>
    <row r="203" spans="1:9" ht="53" customHeight="1">
      <c r="A203" s="17">
        <v>92</v>
      </c>
      <c r="B203" s="18">
        <v>139913</v>
      </c>
      <c r="C203" s="19" t="s">
        <v>89</v>
      </c>
      <c r="D203" s="19" t="s">
        <v>19</v>
      </c>
      <c r="E203" s="19" t="s">
        <v>37</v>
      </c>
      <c r="F203" s="21">
        <v>1</v>
      </c>
      <c r="G203" s="20">
        <v>165</v>
      </c>
      <c r="H203" s="20">
        <f t="shared" si="4"/>
        <v>165</v>
      </c>
      <c r="I203" s="20">
        <f t="shared" si="5"/>
        <v>165</v>
      </c>
    </row>
    <row r="204" spans="1:9" ht="47" customHeight="1">
      <c r="A204" s="17">
        <v>93</v>
      </c>
      <c r="B204" s="18">
        <v>139967</v>
      </c>
      <c r="C204" s="19" t="s">
        <v>25</v>
      </c>
      <c r="D204" s="19" t="s">
        <v>19</v>
      </c>
      <c r="E204" s="19" t="s">
        <v>90</v>
      </c>
      <c r="F204" s="21">
        <v>1</v>
      </c>
      <c r="G204" s="20">
        <v>220</v>
      </c>
      <c r="H204" s="20">
        <f t="shared" si="4"/>
        <v>220</v>
      </c>
      <c r="I204" s="20">
        <f t="shared" si="5"/>
        <v>220</v>
      </c>
    </row>
    <row r="205" spans="1:9" ht="72" customHeight="1">
      <c r="A205" s="17">
        <v>94</v>
      </c>
      <c r="B205" s="18">
        <v>141453</v>
      </c>
      <c r="C205" s="19" t="s">
        <v>39</v>
      </c>
      <c r="D205" s="19" t="s">
        <v>19</v>
      </c>
      <c r="E205" s="19" t="s">
        <v>90</v>
      </c>
      <c r="F205" s="21">
        <v>1</v>
      </c>
      <c r="G205" s="20">
        <v>220</v>
      </c>
      <c r="H205" s="20">
        <f t="shared" si="4"/>
        <v>220</v>
      </c>
      <c r="I205" s="20">
        <f t="shared" si="5"/>
        <v>220</v>
      </c>
    </row>
    <row r="206" spans="1:9" ht="72" customHeight="1">
      <c r="A206" s="17">
        <v>95</v>
      </c>
      <c r="B206" s="18">
        <v>141501</v>
      </c>
      <c r="C206" s="19" t="s">
        <v>34</v>
      </c>
      <c r="D206" s="19" t="s">
        <v>19</v>
      </c>
      <c r="E206" s="19" t="s">
        <v>37</v>
      </c>
      <c r="F206" s="21">
        <v>1</v>
      </c>
      <c r="G206" s="20">
        <v>165</v>
      </c>
      <c r="H206" s="20">
        <f t="shared" si="4"/>
        <v>165</v>
      </c>
      <c r="I206" s="20">
        <f t="shared" si="5"/>
        <v>165</v>
      </c>
    </row>
    <row r="207" spans="1:9" ht="72" customHeight="1">
      <c r="A207" s="17">
        <v>96</v>
      </c>
      <c r="B207" s="18">
        <v>141502</v>
      </c>
      <c r="C207" s="19" t="s">
        <v>34</v>
      </c>
      <c r="D207" s="19" t="s">
        <v>19</v>
      </c>
      <c r="E207" s="19" t="s">
        <v>37</v>
      </c>
      <c r="F207" s="21">
        <v>1</v>
      </c>
      <c r="G207" s="20">
        <v>165</v>
      </c>
      <c r="H207" s="20">
        <f t="shared" si="4"/>
        <v>165</v>
      </c>
      <c r="I207" s="20">
        <f t="shared" si="5"/>
        <v>165</v>
      </c>
    </row>
    <row r="208" spans="1:9" ht="72" customHeight="1">
      <c r="A208" s="17">
        <v>97</v>
      </c>
      <c r="B208" s="18">
        <v>141504</v>
      </c>
      <c r="C208" s="19" t="s">
        <v>34</v>
      </c>
      <c r="D208" s="19" t="s">
        <v>19</v>
      </c>
      <c r="E208" s="19" t="s">
        <v>37</v>
      </c>
      <c r="F208" s="21">
        <v>1</v>
      </c>
      <c r="G208" s="20">
        <v>165</v>
      </c>
      <c r="H208" s="20">
        <f t="shared" si="4"/>
        <v>165</v>
      </c>
      <c r="I208" s="20">
        <f t="shared" si="5"/>
        <v>165</v>
      </c>
    </row>
    <row r="209" spans="1:9" ht="73" customHeight="1">
      <c r="A209" s="17">
        <v>98</v>
      </c>
      <c r="B209" s="18">
        <v>141528</v>
      </c>
      <c r="C209" s="19" t="s">
        <v>34</v>
      </c>
      <c r="D209" s="19" t="s">
        <v>19</v>
      </c>
      <c r="E209" s="19" t="s">
        <v>37</v>
      </c>
      <c r="F209" s="21">
        <v>1</v>
      </c>
      <c r="G209" s="20">
        <v>165</v>
      </c>
      <c r="H209" s="20">
        <f t="shared" si="4"/>
        <v>165</v>
      </c>
      <c r="I209" s="20">
        <f t="shared" si="5"/>
        <v>165</v>
      </c>
    </row>
    <row r="210" spans="1:9" ht="73" customHeight="1">
      <c r="A210" s="17">
        <v>99</v>
      </c>
      <c r="B210" s="18">
        <v>141553</v>
      </c>
      <c r="C210" s="19" t="s">
        <v>34</v>
      </c>
      <c r="D210" s="19" t="s">
        <v>19</v>
      </c>
      <c r="E210" s="19" t="s">
        <v>37</v>
      </c>
      <c r="F210" s="21">
        <v>1</v>
      </c>
      <c r="G210" s="20">
        <v>165</v>
      </c>
      <c r="H210" s="20">
        <f t="shared" si="4"/>
        <v>165</v>
      </c>
      <c r="I210" s="20">
        <f t="shared" si="5"/>
        <v>165</v>
      </c>
    </row>
    <row r="211" spans="1:9" ht="73" customHeight="1">
      <c r="A211" s="17">
        <v>100</v>
      </c>
      <c r="B211" s="18">
        <v>141651</v>
      </c>
      <c r="C211" s="19" t="s">
        <v>34</v>
      </c>
      <c r="D211" s="19" t="s">
        <v>19</v>
      </c>
      <c r="E211" s="19" t="s">
        <v>37</v>
      </c>
      <c r="F211" s="21">
        <v>1</v>
      </c>
      <c r="G211" s="20">
        <v>165</v>
      </c>
      <c r="H211" s="20">
        <f t="shared" si="4"/>
        <v>165</v>
      </c>
      <c r="I211" s="20">
        <f t="shared" si="5"/>
        <v>165</v>
      </c>
    </row>
    <row r="212" spans="1:9" ht="73" customHeight="1">
      <c r="A212" s="17">
        <v>101</v>
      </c>
      <c r="B212" s="18">
        <v>141660</v>
      </c>
      <c r="C212" s="19" t="s">
        <v>34</v>
      </c>
      <c r="D212" s="19" t="s">
        <v>19</v>
      </c>
      <c r="E212" s="19" t="s">
        <v>37</v>
      </c>
      <c r="F212" s="21">
        <v>1</v>
      </c>
      <c r="G212" s="20">
        <v>165</v>
      </c>
      <c r="H212" s="20">
        <f t="shared" si="4"/>
        <v>165</v>
      </c>
      <c r="I212" s="20">
        <f t="shared" si="5"/>
        <v>165</v>
      </c>
    </row>
    <row r="213" spans="1:9" ht="73" customHeight="1">
      <c r="A213" s="17">
        <v>102</v>
      </c>
      <c r="B213" s="18">
        <v>141698</v>
      </c>
      <c r="C213" s="19" t="s">
        <v>34</v>
      </c>
      <c r="D213" s="19" t="s">
        <v>19</v>
      </c>
      <c r="E213" s="19" t="s">
        <v>37</v>
      </c>
      <c r="F213" s="21">
        <v>1</v>
      </c>
      <c r="G213" s="20">
        <v>165</v>
      </c>
      <c r="H213" s="20">
        <f t="shared" si="4"/>
        <v>165</v>
      </c>
      <c r="I213" s="20">
        <f t="shared" si="5"/>
        <v>165</v>
      </c>
    </row>
    <row r="214" spans="1:9" ht="73" customHeight="1">
      <c r="A214" s="17">
        <v>103</v>
      </c>
      <c r="B214" s="18">
        <v>141710</v>
      </c>
      <c r="C214" s="19" t="s">
        <v>34</v>
      </c>
      <c r="D214" s="19" t="s">
        <v>19</v>
      </c>
      <c r="E214" s="19" t="s">
        <v>37</v>
      </c>
      <c r="F214" s="21">
        <v>1</v>
      </c>
      <c r="G214" s="20">
        <v>165</v>
      </c>
      <c r="H214" s="20">
        <f t="shared" si="4"/>
        <v>165</v>
      </c>
      <c r="I214" s="20">
        <f t="shared" si="5"/>
        <v>165</v>
      </c>
    </row>
    <row r="215" spans="1:9" ht="73" customHeight="1">
      <c r="A215" s="17">
        <v>104</v>
      </c>
      <c r="B215" s="18">
        <v>141758</v>
      </c>
      <c r="C215" s="19" t="s">
        <v>34</v>
      </c>
      <c r="D215" s="19" t="s">
        <v>19</v>
      </c>
      <c r="E215" s="19" t="s">
        <v>37</v>
      </c>
      <c r="F215" s="21">
        <v>1</v>
      </c>
      <c r="G215" s="20">
        <v>165</v>
      </c>
      <c r="H215" s="20">
        <f t="shared" si="4"/>
        <v>165</v>
      </c>
      <c r="I215" s="20">
        <f t="shared" si="5"/>
        <v>165</v>
      </c>
    </row>
    <row r="216" spans="1:9" ht="73" customHeight="1">
      <c r="A216" s="17">
        <v>105</v>
      </c>
      <c r="B216" s="18">
        <v>141815</v>
      </c>
      <c r="C216" s="19" t="s">
        <v>34</v>
      </c>
      <c r="D216" s="19" t="s">
        <v>19</v>
      </c>
      <c r="E216" s="19" t="s">
        <v>37</v>
      </c>
      <c r="F216" s="21">
        <v>1</v>
      </c>
      <c r="G216" s="20">
        <v>165</v>
      </c>
      <c r="H216" s="20">
        <f t="shared" si="4"/>
        <v>165</v>
      </c>
      <c r="I216" s="20">
        <f t="shared" si="5"/>
        <v>165</v>
      </c>
    </row>
    <row r="217" spans="1:9" ht="73" customHeight="1">
      <c r="A217" s="17">
        <v>106</v>
      </c>
      <c r="B217" s="18">
        <v>141826</v>
      </c>
      <c r="C217" s="19" t="s">
        <v>34</v>
      </c>
      <c r="D217" s="19" t="s">
        <v>19</v>
      </c>
      <c r="E217" s="19" t="s">
        <v>37</v>
      </c>
      <c r="F217" s="21">
        <v>1</v>
      </c>
      <c r="G217" s="20">
        <v>165</v>
      </c>
      <c r="H217" s="20">
        <f t="shared" si="4"/>
        <v>165</v>
      </c>
      <c r="I217" s="20">
        <f t="shared" si="5"/>
        <v>165</v>
      </c>
    </row>
    <row r="218" spans="1:9" ht="74" customHeight="1">
      <c r="A218" s="17">
        <v>107</v>
      </c>
      <c r="B218" s="18">
        <v>141832</v>
      </c>
      <c r="C218" s="19" t="s">
        <v>34</v>
      </c>
      <c r="D218" s="19" t="s">
        <v>19</v>
      </c>
      <c r="E218" s="19" t="s">
        <v>37</v>
      </c>
      <c r="F218" s="21">
        <v>1</v>
      </c>
      <c r="G218" s="20">
        <v>165</v>
      </c>
      <c r="H218" s="20">
        <f t="shared" si="4"/>
        <v>165</v>
      </c>
      <c r="I218" s="20">
        <f t="shared" si="5"/>
        <v>165</v>
      </c>
    </row>
    <row r="219" spans="1:9" ht="74" customHeight="1">
      <c r="A219" s="17">
        <v>108</v>
      </c>
      <c r="B219" s="18">
        <v>141848</v>
      </c>
      <c r="C219" s="19" t="s">
        <v>34</v>
      </c>
      <c r="D219" s="19" t="s">
        <v>19</v>
      </c>
      <c r="E219" s="19" t="s">
        <v>37</v>
      </c>
      <c r="F219" s="21">
        <v>1</v>
      </c>
      <c r="G219" s="20">
        <v>165</v>
      </c>
      <c r="H219" s="20">
        <f t="shared" si="4"/>
        <v>165</v>
      </c>
      <c r="I219" s="20">
        <f t="shared" si="5"/>
        <v>165</v>
      </c>
    </row>
    <row r="220" spans="1:9" ht="54" customHeight="1">
      <c r="A220" s="17">
        <v>109</v>
      </c>
      <c r="B220" s="18">
        <v>150009</v>
      </c>
      <c r="C220" s="19" t="s">
        <v>35</v>
      </c>
      <c r="D220" s="19" t="s">
        <v>19</v>
      </c>
      <c r="E220" s="19" t="s">
        <v>22</v>
      </c>
      <c r="F220" s="21">
        <v>1</v>
      </c>
      <c r="G220" s="20">
        <v>55</v>
      </c>
      <c r="H220" s="20">
        <f t="shared" si="4"/>
        <v>55</v>
      </c>
      <c r="I220" s="20">
        <f t="shared" si="5"/>
        <v>55</v>
      </c>
    </row>
    <row r="221" spans="1:9" ht="74" customHeight="1">
      <c r="A221" s="17">
        <v>110</v>
      </c>
      <c r="B221" s="18">
        <v>154340</v>
      </c>
      <c r="C221" s="19" t="s">
        <v>26</v>
      </c>
      <c r="D221" s="19" t="s">
        <v>19</v>
      </c>
      <c r="E221" s="19" t="s">
        <v>91</v>
      </c>
      <c r="F221" s="21">
        <v>1</v>
      </c>
      <c r="G221" s="20">
        <v>175</v>
      </c>
      <c r="H221" s="20">
        <f t="shared" si="4"/>
        <v>175</v>
      </c>
      <c r="I221" s="20">
        <f t="shared" si="5"/>
        <v>175</v>
      </c>
    </row>
    <row r="222" spans="1:9" ht="74" customHeight="1">
      <c r="A222" s="17">
        <v>111</v>
      </c>
      <c r="B222" s="18">
        <v>154545</v>
      </c>
      <c r="C222" s="19" t="s">
        <v>26</v>
      </c>
      <c r="D222" s="19" t="s">
        <v>19</v>
      </c>
      <c r="E222" s="19" t="s">
        <v>91</v>
      </c>
      <c r="F222" s="21">
        <v>1</v>
      </c>
      <c r="G222" s="20">
        <v>175</v>
      </c>
      <c r="H222" s="20">
        <f t="shared" si="4"/>
        <v>175</v>
      </c>
      <c r="I222" s="20">
        <f t="shared" si="5"/>
        <v>175</v>
      </c>
    </row>
    <row r="223" spans="1:9" ht="28" customHeight="1">
      <c r="A223" s="23">
        <v>112</v>
      </c>
      <c r="B223" s="24">
        <v>161610</v>
      </c>
      <c r="C223" s="25" t="s">
        <v>92</v>
      </c>
      <c r="D223" s="25" t="s">
        <v>19</v>
      </c>
      <c r="E223" s="19" t="s">
        <v>37</v>
      </c>
      <c r="F223" s="21">
        <v>1</v>
      </c>
      <c r="G223" s="20">
        <v>1300</v>
      </c>
      <c r="H223" s="20">
        <f t="shared" si="4"/>
        <v>1300</v>
      </c>
      <c r="I223" s="26">
        <f>SUM(H223:H224)</f>
        <v>1500</v>
      </c>
    </row>
    <row r="224" spans="1:9" ht="29" customHeight="1">
      <c r="A224" s="23"/>
      <c r="B224" s="24"/>
      <c r="C224" s="25"/>
      <c r="D224" s="25"/>
      <c r="E224" s="13" t="s">
        <v>20</v>
      </c>
      <c r="F224" s="21">
        <v>1</v>
      </c>
      <c r="G224" s="20">
        <v>200</v>
      </c>
      <c r="H224" s="20">
        <f t="shared" si="4"/>
        <v>200</v>
      </c>
      <c r="I224" s="26"/>
    </row>
    <row r="225" spans="1:9" ht="30" customHeight="1">
      <c r="A225" s="23">
        <v>113</v>
      </c>
      <c r="B225" s="24">
        <v>161615</v>
      </c>
      <c r="C225" s="25" t="s">
        <v>93</v>
      </c>
      <c r="D225" s="25" t="s">
        <v>28</v>
      </c>
      <c r="E225" s="19" t="s">
        <v>47</v>
      </c>
      <c r="F225" s="21">
        <v>1</v>
      </c>
      <c r="G225" s="20">
        <v>500</v>
      </c>
      <c r="H225" s="20">
        <f t="shared" si="4"/>
        <v>500</v>
      </c>
      <c r="I225" s="26">
        <f>SUM(H225:H226)</f>
        <v>560</v>
      </c>
    </row>
    <row r="226" spans="1:9" ht="30" customHeight="1">
      <c r="A226" s="23"/>
      <c r="B226" s="24"/>
      <c r="C226" s="25"/>
      <c r="D226" s="25"/>
      <c r="E226" s="13" t="s">
        <v>20</v>
      </c>
      <c r="F226" s="21">
        <v>1</v>
      </c>
      <c r="G226" s="20">
        <v>60</v>
      </c>
      <c r="H226" s="20">
        <f t="shared" si="4"/>
        <v>60</v>
      </c>
      <c r="I226" s="26"/>
    </row>
    <row r="227" spans="1:9" ht="30" customHeight="1">
      <c r="A227" s="23">
        <v>114</v>
      </c>
      <c r="B227" s="24">
        <v>161616</v>
      </c>
      <c r="C227" s="25" t="s">
        <v>93</v>
      </c>
      <c r="D227" s="25" t="s">
        <v>28</v>
      </c>
      <c r="E227" s="19" t="s">
        <v>47</v>
      </c>
      <c r="F227" s="21">
        <v>1</v>
      </c>
      <c r="G227" s="20">
        <v>500</v>
      </c>
      <c r="H227" s="20">
        <f>F227*G227</f>
        <v>500</v>
      </c>
      <c r="I227" s="26">
        <f>SUM(H227:H228)</f>
        <v>560</v>
      </c>
    </row>
    <row r="228" spans="1:9" ht="30" customHeight="1">
      <c r="A228" s="23"/>
      <c r="B228" s="24"/>
      <c r="C228" s="25"/>
      <c r="D228" s="25"/>
      <c r="E228" s="13" t="s">
        <v>20</v>
      </c>
      <c r="F228" s="21">
        <v>1</v>
      </c>
      <c r="G228" s="20">
        <v>60</v>
      </c>
      <c r="H228" s="20">
        <f>F228*G228</f>
        <v>60</v>
      </c>
      <c r="I228" s="26"/>
    </row>
    <row r="229" spans="1:9" ht="16" thickBot="1">
      <c r="A229" s="9"/>
      <c r="B229" s="9"/>
      <c r="C229" s="9"/>
      <c r="D229" s="9"/>
      <c r="E229" s="3"/>
      <c r="F229" s="38" t="s">
        <v>27</v>
      </c>
      <c r="G229" s="39"/>
      <c r="H229" s="40"/>
      <c r="I229" s="41">
        <f>SUM(I21:I228)</f>
        <v>35430</v>
      </c>
    </row>
    <row r="231" spans="1:9">
      <c r="A231" s="22" t="s">
        <v>97</v>
      </c>
      <c r="B231" s="22"/>
      <c r="C231" s="22"/>
      <c r="D231" s="22"/>
      <c r="E231" s="22"/>
      <c r="F231" s="6"/>
      <c r="G231" s="6"/>
      <c r="I231" s="16"/>
    </row>
    <row r="232" spans="1:9">
      <c r="A232" s="5"/>
      <c r="B232" s="5"/>
      <c r="C232" s="5"/>
      <c r="D232" s="5"/>
      <c r="E232" s="5"/>
      <c r="F232" s="6"/>
      <c r="G232" s="6"/>
    </row>
    <row r="233" spans="1:9">
      <c r="A233" s="5"/>
      <c r="B233" s="5"/>
      <c r="C233" s="5"/>
      <c r="D233" s="5"/>
      <c r="E233" s="5"/>
      <c r="F233" s="6"/>
      <c r="G233" s="6"/>
    </row>
    <row r="234" spans="1:9">
      <c r="A234" s="6"/>
      <c r="B234" s="6"/>
      <c r="C234" s="6"/>
      <c r="D234" s="6"/>
      <c r="E234" s="7" t="s">
        <v>94</v>
      </c>
      <c r="F234" s="6"/>
      <c r="G234" s="6"/>
    </row>
    <row r="235" spans="1:9" ht="18">
      <c r="A235" s="6"/>
      <c r="B235" s="6"/>
      <c r="C235" s="6"/>
      <c r="D235" s="6"/>
      <c r="E235" s="14" t="s">
        <v>40</v>
      </c>
      <c r="F235" s="6"/>
      <c r="G235" s="6"/>
    </row>
    <row r="236" spans="1:9" ht="15">
      <c r="A236" s="6"/>
      <c r="B236" s="6"/>
      <c r="C236" s="6"/>
      <c r="D236" s="6"/>
      <c r="E236" s="15" t="s">
        <v>96</v>
      </c>
      <c r="F236" s="6"/>
      <c r="G236" s="6"/>
    </row>
    <row r="237" spans="1:9" ht="15">
      <c r="A237" s="6"/>
      <c r="B237" s="6"/>
      <c r="C237" s="6"/>
      <c r="D237" s="6"/>
      <c r="E237" s="15" t="s">
        <v>95</v>
      </c>
      <c r="F237" s="6"/>
      <c r="G237" s="6"/>
    </row>
  </sheetData>
  <mergeCells count="430">
    <mergeCell ref="A17:I17"/>
    <mergeCell ref="A18:I18"/>
    <mergeCell ref="A7:I7"/>
    <mergeCell ref="A8:I8"/>
    <mergeCell ref="A9:I9"/>
    <mergeCell ref="A10:I10"/>
    <mergeCell ref="A11:I11"/>
    <mergeCell ref="A12:I12"/>
    <mergeCell ref="A16:I16"/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21:A24"/>
    <mergeCell ref="B21:B24"/>
    <mergeCell ref="C21:C24"/>
    <mergeCell ref="D21:D24"/>
    <mergeCell ref="I21:I24"/>
    <mergeCell ref="A25:A26"/>
    <mergeCell ref="B25:B26"/>
    <mergeCell ref="C25:C26"/>
    <mergeCell ref="D25:D26"/>
    <mergeCell ref="I25:I26"/>
    <mergeCell ref="A27:A28"/>
    <mergeCell ref="B27:B28"/>
    <mergeCell ref="C27:C28"/>
    <mergeCell ref="D27:D28"/>
    <mergeCell ref="I27:I28"/>
    <mergeCell ref="A29:A30"/>
    <mergeCell ref="B29:B30"/>
    <mergeCell ref="C29:C30"/>
    <mergeCell ref="D29:D30"/>
    <mergeCell ref="I29:I30"/>
    <mergeCell ref="A31:A32"/>
    <mergeCell ref="B31:B32"/>
    <mergeCell ref="C31:C32"/>
    <mergeCell ref="D31:D32"/>
    <mergeCell ref="I31:I32"/>
    <mergeCell ref="A33:A36"/>
    <mergeCell ref="B33:B36"/>
    <mergeCell ref="C33:C36"/>
    <mergeCell ref="D33:D36"/>
    <mergeCell ref="I33:I36"/>
    <mergeCell ref="A37:A40"/>
    <mergeCell ref="B37:B40"/>
    <mergeCell ref="C37:C40"/>
    <mergeCell ref="D37:D40"/>
    <mergeCell ref="I37:I40"/>
    <mergeCell ref="A41:A44"/>
    <mergeCell ref="B41:B44"/>
    <mergeCell ref="C41:C44"/>
    <mergeCell ref="D41:D44"/>
    <mergeCell ref="I41:I44"/>
    <mergeCell ref="A45:A46"/>
    <mergeCell ref="B45:B46"/>
    <mergeCell ref="C45:C46"/>
    <mergeCell ref="D45:D46"/>
    <mergeCell ref="I45:I46"/>
    <mergeCell ref="A48:A49"/>
    <mergeCell ref="B48:B49"/>
    <mergeCell ref="C48:C49"/>
    <mergeCell ref="D48:D49"/>
    <mergeCell ref="I48:I49"/>
    <mergeCell ref="A50:A51"/>
    <mergeCell ref="B50:B51"/>
    <mergeCell ref="C50:C51"/>
    <mergeCell ref="D50:D51"/>
    <mergeCell ref="I50:I51"/>
    <mergeCell ref="A52:A53"/>
    <mergeCell ref="B52:B53"/>
    <mergeCell ref="C52:C53"/>
    <mergeCell ref="D52:D53"/>
    <mergeCell ref="I52:I53"/>
    <mergeCell ref="A54:A55"/>
    <mergeCell ref="B54:B55"/>
    <mergeCell ref="C54:C55"/>
    <mergeCell ref="D54:D55"/>
    <mergeCell ref="I54:I55"/>
    <mergeCell ref="A56:A57"/>
    <mergeCell ref="B56:B57"/>
    <mergeCell ref="C56:C57"/>
    <mergeCell ref="D56:D57"/>
    <mergeCell ref="I56:I57"/>
    <mergeCell ref="A58:A59"/>
    <mergeCell ref="B58:B59"/>
    <mergeCell ref="C58:C59"/>
    <mergeCell ref="D58:D59"/>
    <mergeCell ref="I58:I59"/>
    <mergeCell ref="A60:A61"/>
    <mergeCell ref="B60:B61"/>
    <mergeCell ref="C60:C61"/>
    <mergeCell ref="D60:D61"/>
    <mergeCell ref="I60:I61"/>
    <mergeCell ref="A62:A63"/>
    <mergeCell ref="B62:B63"/>
    <mergeCell ref="C62:C63"/>
    <mergeCell ref="D62:D63"/>
    <mergeCell ref="I62:I63"/>
    <mergeCell ref="A64:A65"/>
    <mergeCell ref="B64:B65"/>
    <mergeCell ref="C64:C65"/>
    <mergeCell ref="D64:D65"/>
    <mergeCell ref="I64:I65"/>
    <mergeCell ref="A66:A69"/>
    <mergeCell ref="B66:B69"/>
    <mergeCell ref="C66:C69"/>
    <mergeCell ref="D66:D69"/>
    <mergeCell ref="I66:I69"/>
    <mergeCell ref="A70:A71"/>
    <mergeCell ref="B70:B71"/>
    <mergeCell ref="C70:C71"/>
    <mergeCell ref="D70:D71"/>
    <mergeCell ref="I70:I71"/>
    <mergeCell ref="A72:A73"/>
    <mergeCell ref="B72:B73"/>
    <mergeCell ref="C72:C73"/>
    <mergeCell ref="D72:D73"/>
    <mergeCell ref="I72:I73"/>
    <mergeCell ref="A74:A75"/>
    <mergeCell ref="B74:B75"/>
    <mergeCell ref="C74:C75"/>
    <mergeCell ref="D74:D75"/>
    <mergeCell ref="I74:I75"/>
    <mergeCell ref="A76:A77"/>
    <mergeCell ref="B76:B77"/>
    <mergeCell ref="C76:C77"/>
    <mergeCell ref="D76:D77"/>
    <mergeCell ref="I76:I77"/>
    <mergeCell ref="A78:A79"/>
    <mergeCell ref="B78:B79"/>
    <mergeCell ref="C78:C79"/>
    <mergeCell ref="D78:D79"/>
    <mergeCell ref="I78:I79"/>
    <mergeCell ref="A80:A81"/>
    <mergeCell ref="B80:B81"/>
    <mergeCell ref="C80:C81"/>
    <mergeCell ref="D80:D81"/>
    <mergeCell ref="I80:I81"/>
    <mergeCell ref="A82:A83"/>
    <mergeCell ref="B82:B83"/>
    <mergeCell ref="C82:C83"/>
    <mergeCell ref="D82:D83"/>
    <mergeCell ref="I82:I83"/>
    <mergeCell ref="A84:A85"/>
    <mergeCell ref="B84:B85"/>
    <mergeCell ref="C84:C85"/>
    <mergeCell ref="D84:D85"/>
    <mergeCell ref="I84:I85"/>
    <mergeCell ref="A86:A87"/>
    <mergeCell ref="B86:B87"/>
    <mergeCell ref="C86:C87"/>
    <mergeCell ref="D86:D87"/>
    <mergeCell ref="I86:I87"/>
    <mergeCell ref="A88:A89"/>
    <mergeCell ref="B88:B89"/>
    <mergeCell ref="C88:C89"/>
    <mergeCell ref="D88:D89"/>
    <mergeCell ref="I88:I89"/>
    <mergeCell ref="A90:A91"/>
    <mergeCell ref="B90:B91"/>
    <mergeCell ref="C90:C91"/>
    <mergeCell ref="D90:D91"/>
    <mergeCell ref="I90:I91"/>
    <mergeCell ref="A92:A93"/>
    <mergeCell ref="B92:B93"/>
    <mergeCell ref="C92:C93"/>
    <mergeCell ref="D92:D93"/>
    <mergeCell ref="I92:I93"/>
    <mergeCell ref="A94:A95"/>
    <mergeCell ref="B94:B95"/>
    <mergeCell ref="C94:C95"/>
    <mergeCell ref="D94:D95"/>
    <mergeCell ref="I94:I95"/>
    <mergeCell ref="A96:A97"/>
    <mergeCell ref="B96:B97"/>
    <mergeCell ref="C96:C97"/>
    <mergeCell ref="D96:D97"/>
    <mergeCell ref="I96:I97"/>
    <mergeCell ref="A98:A99"/>
    <mergeCell ref="B98:B99"/>
    <mergeCell ref="C98:C99"/>
    <mergeCell ref="D98:D99"/>
    <mergeCell ref="I98:I99"/>
    <mergeCell ref="A100:A101"/>
    <mergeCell ref="B100:B101"/>
    <mergeCell ref="C100:C101"/>
    <mergeCell ref="D100:D101"/>
    <mergeCell ref="I100:I101"/>
    <mergeCell ref="A102:A103"/>
    <mergeCell ref="B102:B103"/>
    <mergeCell ref="C102:C103"/>
    <mergeCell ref="D102:D103"/>
    <mergeCell ref="I102:I103"/>
    <mergeCell ref="A104:A105"/>
    <mergeCell ref="B104:B105"/>
    <mergeCell ref="C104:C105"/>
    <mergeCell ref="D104:D105"/>
    <mergeCell ref="I104:I105"/>
    <mergeCell ref="A106:A107"/>
    <mergeCell ref="B106:B107"/>
    <mergeCell ref="C106:C107"/>
    <mergeCell ref="D106:D107"/>
    <mergeCell ref="I106:I107"/>
    <mergeCell ref="A108:A109"/>
    <mergeCell ref="B108:B109"/>
    <mergeCell ref="C108:C109"/>
    <mergeCell ref="D108:D109"/>
    <mergeCell ref="I108:I109"/>
    <mergeCell ref="A110:A111"/>
    <mergeCell ref="B110:B111"/>
    <mergeCell ref="C110:C111"/>
    <mergeCell ref="D110:D111"/>
    <mergeCell ref="I110:I111"/>
    <mergeCell ref="A112:A113"/>
    <mergeCell ref="B112:B113"/>
    <mergeCell ref="C112:C113"/>
    <mergeCell ref="D112:D113"/>
    <mergeCell ref="I112:I113"/>
    <mergeCell ref="A114:A115"/>
    <mergeCell ref="B114:B115"/>
    <mergeCell ref="C114:C115"/>
    <mergeCell ref="D114:D115"/>
    <mergeCell ref="I114:I115"/>
    <mergeCell ref="A116:A117"/>
    <mergeCell ref="B116:B117"/>
    <mergeCell ref="C116:C117"/>
    <mergeCell ref="D116:D117"/>
    <mergeCell ref="I116:I117"/>
    <mergeCell ref="A118:A119"/>
    <mergeCell ref="B118:B119"/>
    <mergeCell ref="C118:C119"/>
    <mergeCell ref="D118:D119"/>
    <mergeCell ref="I118:I119"/>
    <mergeCell ref="A120:A121"/>
    <mergeCell ref="B120:B121"/>
    <mergeCell ref="C120:C121"/>
    <mergeCell ref="D120:D121"/>
    <mergeCell ref="I120:I121"/>
    <mergeCell ref="A122:A123"/>
    <mergeCell ref="B122:B123"/>
    <mergeCell ref="C122:C123"/>
    <mergeCell ref="D122:D123"/>
    <mergeCell ref="I122:I123"/>
    <mergeCell ref="A124:A125"/>
    <mergeCell ref="B124:B125"/>
    <mergeCell ref="C124:C125"/>
    <mergeCell ref="D124:D125"/>
    <mergeCell ref="I124:I125"/>
    <mergeCell ref="A126:A127"/>
    <mergeCell ref="B126:B127"/>
    <mergeCell ref="C126:C127"/>
    <mergeCell ref="D126:D127"/>
    <mergeCell ref="I126:I127"/>
    <mergeCell ref="A128:A129"/>
    <mergeCell ref="B128:B129"/>
    <mergeCell ref="C128:C129"/>
    <mergeCell ref="D128:D129"/>
    <mergeCell ref="I128:I129"/>
    <mergeCell ref="A130:A131"/>
    <mergeCell ref="B130:B131"/>
    <mergeCell ref="C130:C131"/>
    <mergeCell ref="D130:D131"/>
    <mergeCell ref="I130:I131"/>
    <mergeCell ref="A132:A133"/>
    <mergeCell ref="B132:B133"/>
    <mergeCell ref="C132:C133"/>
    <mergeCell ref="D132:D133"/>
    <mergeCell ref="I132:I133"/>
    <mergeCell ref="A134:A135"/>
    <mergeCell ref="B134:B135"/>
    <mergeCell ref="C134:C135"/>
    <mergeCell ref="D134:D135"/>
    <mergeCell ref="I134:I135"/>
    <mergeCell ref="A136:A137"/>
    <mergeCell ref="B136:B137"/>
    <mergeCell ref="C136:C137"/>
    <mergeCell ref="D136:D137"/>
    <mergeCell ref="I136:I137"/>
    <mergeCell ref="A138:A139"/>
    <mergeCell ref="B138:B139"/>
    <mergeCell ref="C138:C139"/>
    <mergeCell ref="D138:D139"/>
    <mergeCell ref="I138:I139"/>
    <mergeCell ref="A140:A141"/>
    <mergeCell ref="B140:B141"/>
    <mergeCell ref="C140:C141"/>
    <mergeCell ref="D140:D141"/>
    <mergeCell ref="I140:I141"/>
    <mergeCell ref="A142:A143"/>
    <mergeCell ref="B142:B143"/>
    <mergeCell ref="C142:C143"/>
    <mergeCell ref="D142:D143"/>
    <mergeCell ref="I142:I143"/>
    <mergeCell ref="A144:A145"/>
    <mergeCell ref="B144:B145"/>
    <mergeCell ref="C144:C145"/>
    <mergeCell ref="D144:D145"/>
    <mergeCell ref="I144:I145"/>
    <mergeCell ref="A146:A147"/>
    <mergeCell ref="B146:B147"/>
    <mergeCell ref="C146:C147"/>
    <mergeCell ref="D146:D147"/>
    <mergeCell ref="I146:I147"/>
    <mergeCell ref="A148:A149"/>
    <mergeCell ref="B148:B149"/>
    <mergeCell ref="C148:C149"/>
    <mergeCell ref="D148:D149"/>
    <mergeCell ref="I148:I149"/>
    <mergeCell ref="A150:A151"/>
    <mergeCell ref="B150:B151"/>
    <mergeCell ref="C150:C151"/>
    <mergeCell ref="D150:D151"/>
    <mergeCell ref="I150:I151"/>
    <mergeCell ref="A152:A153"/>
    <mergeCell ref="B152:B153"/>
    <mergeCell ref="C152:C153"/>
    <mergeCell ref="D152:D153"/>
    <mergeCell ref="I152:I153"/>
    <mergeCell ref="A154:A155"/>
    <mergeCell ref="B154:B155"/>
    <mergeCell ref="C154:C155"/>
    <mergeCell ref="D154:D155"/>
    <mergeCell ref="I154:I155"/>
    <mergeCell ref="A156:A157"/>
    <mergeCell ref="B156:B157"/>
    <mergeCell ref="C156:C157"/>
    <mergeCell ref="D156:D157"/>
    <mergeCell ref="I156:I157"/>
    <mergeCell ref="A158:A159"/>
    <mergeCell ref="B158:B159"/>
    <mergeCell ref="C158:C159"/>
    <mergeCell ref="D158:D159"/>
    <mergeCell ref="I158:I159"/>
    <mergeCell ref="A160:A161"/>
    <mergeCell ref="B160:B161"/>
    <mergeCell ref="C160:C161"/>
    <mergeCell ref="D160:D161"/>
    <mergeCell ref="I160:I161"/>
    <mergeCell ref="A162:A163"/>
    <mergeCell ref="B162:B163"/>
    <mergeCell ref="C162:C163"/>
    <mergeCell ref="D162:D163"/>
    <mergeCell ref="I162:I163"/>
    <mergeCell ref="A164:A165"/>
    <mergeCell ref="B164:B165"/>
    <mergeCell ref="C164:C165"/>
    <mergeCell ref="D164:D165"/>
    <mergeCell ref="I164:I165"/>
    <mergeCell ref="A166:A167"/>
    <mergeCell ref="B166:B167"/>
    <mergeCell ref="C166:C167"/>
    <mergeCell ref="D166:D167"/>
    <mergeCell ref="I166:I167"/>
    <mergeCell ref="A168:A171"/>
    <mergeCell ref="B168:B171"/>
    <mergeCell ref="C168:C171"/>
    <mergeCell ref="D168:D171"/>
    <mergeCell ref="I168:I171"/>
    <mergeCell ref="A172:A173"/>
    <mergeCell ref="B172:B173"/>
    <mergeCell ref="C172:C173"/>
    <mergeCell ref="D172:D173"/>
    <mergeCell ref="I172:I173"/>
    <mergeCell ref="A174:A175"/>
    <mergeCell ref="B174:B175"/>
    <mergeCell ref="C174:C175"/>
    <mergeCell ref="D174:D175"/>
    <mergeCell ref="I174:I175"/>
    <mergeCell ref="A176:A177"/>
    <mergeCell ref="B176:B177"/>
    <mergeCell ref="C176:C177"/>
    <mergeCell ref="D176:D177"/>
    <mergeCell ref="I176:I177"/>
    <mergeCell ref="A178:A179"/>
    <mergeCell ref="B178:B179"/>
    <mergeCell ref="C178:C179"/>
    <mergeCell ref="D178:D179"/>
    <mergeCell ref="I178:I179"/>
    <mergeCell ref="A180:A181"/>
    <mergeCell ref="B180:B181"/>
    <mergeCell ref="C180:C181"/>
    <mergeCell ref="D180:D181"/>
    <mergeCell ref="I180:I181"/>
    <mergeCell ref="A182:A183"/>
    <mergeCell ref="B182:B183"/>
    <mergeCell ref="C182:C183"/>
    <mergeCell ref="D182:D183"/>
    <mergeCell ref="I182:I183"/>
    <mergeCell ref="A184:A185"/>
    <mergeCell ref="B184:B185"/>
    <mergeCell ref="C184:C185"/>
    <mergeCell ref="D184:D185"/>
    <mergeCell ref="I184:I185"/>
    <mergeCell ref="A186:A187"/>
    <mergeCell ref="B186:B187"/>
    <mergeCell ref="C186:C187"/>
    <mergeCell ref="D186:D187"/>
    <mergeCell ref="I186:I187"/>
    <mergeCell ref="A188:A189"/>
    <mergeCell ref="B188:B189"/>
    <mergeCell ref="C188:C189"/>
    <mergeCell ref="D188:D189"/>
    <mergeCell ref="I188:I189"/>
    <mergeCell ref="A190:A191"/>
    <mergeCell ref="B190:B191"/>
    <mergeCell ref="C190:C191"/>
    <mergeCell ref="D190:D191"/>
    <mergeCell ref="I190:I191"/>
    <mergeCell ref="A223:A224"/>
    <mergeCell ref="B223:B224"/>
    <mergeCell ref="C223:C224"/>
    <mergeCell ref="D223:D224"/>
    <mergeCell ref="I223:I224"/>
    <mergeCell ref="F229:H229"/>
    <mergeCell ref="A231:E231"/>
    <mergeCell ref="A225:A226"/>
    <mergeCell ref="B225:B226"/>
    <mergeCell ref="C225:C226"/>
    <mergeCell ref="D225:D226"/>
    <mergeCell ref="I225:I226"/>
    <mergeCell ref="A227:A228"/>
    <mergeCell ref="B227:B228"/>
    <mergeCell ref="C227:C228"/>
    <mergeCell ref="D227:D228"/>
    <mergeCell ref="I227:I228"/>
  </mergeCells>
  <phoneticPr fontId="12" type="noConversion"/>
  <pageMargins left="0.39000000000000007" right="0.39000000000000007" top="0.39000000000000007" bottom="0.2" header="0.31" footer="0.31"/>
  <pageSetup paperSize="9" scale="7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7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DANUZIA GUTIERREZ DA SILVA SOARES</dc:creator>
  <cp:lastModifiedBy>DANUZIA SOARES</cp:lastModifiedBy>
  <cp:lastPrinted>2015-10-18T09:30:36Z</cp:lastPrinted>
  <dcterms:created xsi:type="dcterms:W3CDTF">2014-11-12T18:55:32Z</dcterms:created>
  <dcterms:modified xsi:type="dcterms:W3CDTF">2015-10-18T09:58:04Z</dcterms:modified>
</cp:coreProperties>
</file>